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Naxahashiv\2025 naxahashiv\Tareskizb\HOAK\Tangaran\"/>
    </mc:Choice>
  </mc:AlternateContent>
  <xr:revisionPtr revIDLastSave="0" documentId="13_ncr:1_{18FA8015-AF7C-4F82-818F-5BC703176E90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hosqer'!$A$1:$G$105</definedName>
    <definedName name="_xlnm.Print_Area" localSheetId="3">'Dramakani hamematakan'!$A$1:$F$96</definedName>
    <definedName name="_xlnm.Print_Area" localSheetId="0">'Ekamut-caxs'!$A$1:$E$85</definedName>
    <definedName name="_xlnm.Print_Area" localSheetId="2">'Ekamutneri hamematakan'!$A$1:$F$80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0" l="1"/>
  <c r="F14" i="7"/>
  <c r="F27" i="7"/>
  <c r="D77" i="19"/>
  <c r="C7" i="10"/>
  <c r="C20" i="10"/>
  <c r="C6" i="9"/>
  <c r="C18" i="9"/>
  <c r="C22" i="9"/>
  <c r="D13" i="19" l="1"/>
  <c r="D74" i="19"/>
  <c r="C10" i="11" l="1"/>
  <c r="C68" i="7"/>
  <c r="F28" i="7" l="1"/>
  <c r="F29" i="7"/>
  <c r="F18" i="7"/>
  <c r="D24" i="9"/>
  <c r="E24" i="9" s="1"/>
  <c r="D23" i="9"/>
  <c r="E23" i="9" s="1"/>
  <c r="F36" i="7"/>
  <c r="D54" i="18" l="1"/>
  <c r="D59" i="18" s="1"/>
  <c r="F65" i="7"/>
  <c r="D57" i="10" s="1"/>
  <c r="E57" i="10" s="1"/>
  <c r="F66" i="7"/>
  <c r="D58" i="10" s="1"/>
  <c r="E58" i="10" s="1"/>
  <c r="F67" i="7"/>
  <c r="D59" i="10" s="1"/>
  <c r="E59" i="10" s="1"/>
  <c r="F68" i="7"/>
  <c r="D60" i="10" s="1"/>
  <c r="E60" i="10" s="1"/>
  <c r="F69" i="7"/>
  <c r="D61" i="10" s="1"/>
  <c r="E61" i="10" s="1"/>
  <c r="F70" i="7"/>
  <c r="D62" i="10" s="1"/>
  <c r="E62" i="10" s="1"/>
  <c r="F71" i="7"/>
  <c r="D63" i="10" s="1"/>
  <c r="E63" i="10" s="1"/>
  <c r="F72" i="7"/>
  <c r="D64" i="10" s="1"/>
  <c r="E64" i="10" s="1"/>
  <c r="F73" i="7"/>
  <c r="D65" i="10" s="1"/>
  <c r="E65" i="10" s="1"/>
  <c r="D66" i="9"/>
  <c r="E66" i="9" s="1"/>
  <c r="D67" i="9"/>
  <c r="E67" i="9" s="1"/>
  <c r="D68" i="9"/>
  <c r="E68" i="9" s="1"/>
  <c r="C68" i="10"/>
  <c r="D66" i="10"/>
  <c r="E66" i="10" s="1"/>
  <c r="D69" i="10"/>
  <c r="E69" i="10" s="1"/>
  <c r="D70" i="10"/>
  <c r="E70" i="10" s="1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71" i="10"/>
  <c r="E71" i="10" s="1"/>
  <c r="D21" i="10"/>
  <c r="C70" i="9"/>
  <c r="I8" i="23"/>
  <c r="I9" i="23"/>
  <c r="I10" i="23"/>
  <c r="I11" i="23"/>
  <c r="I12" i="23"/>
  <c r="I13" i="23"/>
  <c r="I14" i="23"/>
  <c r="I15" i="23"/>
  <c r="I16" i="23"/>
  <c r="I17" i="23"/>
  <c r="I18" i="23"/>
  <c r="I7" i="23"/>
  <c r="E8" i="23"/>
  <c r="E9" i="23"/>
  <c r="E10" i="23"/>
  <c r="E11" i="23"/>
  <c r="E12" i="23"/>
  <c r="E13" i="23"/>
  <c r="E14" i="23"/>
  <c r="E15" i="23"/>
  <c r="E16" i="23"/>
  <c r="E17" i="23"/>
  <c r="E18" i="23"/>
  <c r="E7" i="23"/>
  <c r="F59" i="18" l="1"/>
  <c r="F80" i="7" s="1"/>
  <c r="D72" i="10" s="1"/>
  <c r="E72" i="10" s="1"/>
  <c r="F81" i="7"/>
  <c r="D22" i="10"/>
  <c r="E22" i="10" s="1"/>
  <c r="F26" i="7"/>
  <c r="D25" i="19"/>
  <c r="D17" i="23"/>
  <c r="D18" i="23"/>
  <c r="D20" i="10" l="1"/>
  <c r="E20" i="10" s="1"/>
  <c r="A2" i="18"/>
  <c r="D16" i="10" l="1"/>
  <c r="D73" i="10"/>
  <c r="F7" i="23" l="1"/>
  <c r="D16" i="23" l="1"/>
  <c r="D15" i="23"/>
  <c r="D14" i="23"/>
  <c r="D13" i="23"/>
  <c r="D12" i="23"/>
  <c r="D11" i="23"/>
  <c r="D10" i="23"/>
  <c r="D9" i="23"/>
  <c r="D8" i="23"/>
  <c r="D7" i="23"/>
  <c r="G19" i="22" l="1"/>
  <c r="F19" i="22"/>
  <c r="D17" i="22"/>
  <c r="D18" i="22"/>
  <c r="M7" i="11"/>
  <c r="M8" i="11"/>
  <c r="F102" i="7"/>
  <c r="F100" i="7"/>
  <c r="F55" i="7"/>
  <c r="F56" i="7"/>
  <c r="F57" i="7"/>
  <c r="F58" i="7"/>
  <c r="F59" i="7"/>
  <c r="F60" i="7"/>
  <c r="F61" i="7"/>
  <c r="F62" i="7"/>
  <c r="F63" i="7"/>
  <c r="F64" i="7"/>
  <c r="F75" i="7"/>
  <c r="F35" i="7"/>
  <c r="D28" i="10"/>
  <c r="F37" i="7"/>
  <c r="F41" i="7"/>
  <c r="F42" i="7"/>
  <c r="F43" i="7"/>
  <c r="F44" i="7"/>
  <c r="F45" i="7"/>
  <c r="F46" i="7"/>
  <c r="F47" i="7"/>
  <c r="F48" i="7"/>
  <c r="F49" i="7"/>
  <c r="F50" i="7"/>
  <c r="F51" i="7"/>
  <c r="F52" i="7"/>
  <c r="F54" i="7"/>
  <c r="B24" i="7"/>
  <c r="F20" i="7"/>
  <c r="A8" i="7"/>
  <c r="D67" i="10" l="1"/>
  <c r="E67" i="10" s="1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76" i="7"/>
  <c r="D76" i="7"/>
  <c r="E76" i="7"/>
  <c r="C83" i="7"/>
  <c r="D83" i="7"/>
  <c r="E83" i="7"/>
  <c r="C91" i="7"/>
  <c r="D91" i="7"/>
  <c r="E91" i="7"/>
  <c r="C95" i="7"/>
  <c r="D95" i="7"/>
  <c r="E95" i="7"/>
  <c r="D82" i="7" l="1"/>
  <c r="C82" i="7"/>
  <c r="E82" i="7"/>
  <c r="C14" i="7"/>
  <c r="D14" i="7"/>
  <c r="E14" i="7"/>
  <c r="C33" i="7"/>
  <c r="D33" i="7"/>
  <c r="E33" i="7"/>
  <c r="C32" i="7" l="1"/>
  <c r="C98" i="7" s="1"/>
  <c r="D32" i="7"/>
  <c r="D98" i="7" s="1"/>
  <c r="E32" i="7"/>
  <c r="E98" i="7" s="1"/>
  <c r="H8" i="22"/>
  <c r="H19" i="22" s="1"/>
  <c r="F15" i="7" s="1"/>
  <c r="C19" i="22" l="1"/>
  <c r="G1" i="7" l="1"/>
  <c r="D35" i="19"/>
  <c r="D30" i="9" s="1"/>
  <c r="D36" i="19"/>
  <c r="D34" i="19"/>
  <c r="D21" i="19"/>
  <c r="F22" i="7" s="1"/>
  <c r="D71" i="9"/>
  <c r="D72" i="9"/>
  <c r="D73" i="9"/>
  <c r="D70" i="9"/>
  <c r="D58" i="9"/>
  <c r="E58" i="9" s="1"/>
  <c r="D69" i="9"/>
  <c r="D56" i="10"/>
  <c r="E56" i="10" s="1"/>
  <c r="D35" i="10"/>
  <c r="F91" i="7"/>
  <c r="F83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92" i="7"/>
  <c r="A93" i="7" s="1"/>
  <c r="A94" i="7" s="1"/>
  <c r="A84" i="7"/>
  <c r="A85" i="7" s="1"/>
  <c r="A87" i="7" s="1"/>
  <c r="A88" i="7" s="1"/>
  <c r="A89" i="7" s="1"/>
  <c r="A90" i="7" s="1"/>
  <c r="A39" i="7"/>
  <c r="A40" i="7" s="1"/>
  <c r="A41" i="7" s="1"/>
  <c r="A42" i="7" s="1"/>
  <c r="A35" i="7"/>
  <c r="A37" i="7" s="1"/>
  <c r="A16" i="7"/>
  <c r="A17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4" i="7" s="1"/>
  <c r="D17" i="10"/>
  <c r="E17" i="10" s="1"/>
  <c r="E16" i="10"/>
  <c r="D14" i="10"/>
  <c r="E14" i="10" s="1"/>
  <c r="D12" i="10"/>
  <c r="E12" i="10" s="1"/>
  <c r="D10" i="10"/>
  <c r="E10" i="10" s="1"/>
  <c r="D18" i="10"/>
  <c r="E18" i="10" s="1"/>
  <c r="E21" i="10"/>
  <c r="E23" i="10"/>
  <c r="C25" i="10"/>
  <c r="C75" i="10"/>
  <c r="C83" i="10"/>
  <c r="C87" i="10"/>
  <c r="B88" i="10"/>
  <c r="B89" i="10"/>
  <c r="D39" i="9"/>
  <c r="D40" i="9"/>
  <c r="D41" i="9"/>
  <c r="D42" i="9"/>
  <c r="D43" i="9"/>
  <c r="D44" i="9"/>
  <c r="D45" i="9"/>
  <c r="D46" i="9"/>
  <c r="D48" i="9"/>
  <c r="D49" i="9"/>
  <c r="D50" i="9"/>
  <c r="D51" i="9"/>
  <c r="D52" i="9"/>
  <c r="D53" i="9"/>
  <c r="D54" i="9"/>
  <c r="D55" i="9"/>
  <c r="D56" i="9"/>
  <c r="D57" i="9"/>
  <c r="D35" i="9"/>
  <c r="D36" i="9"/>
  <c r="D16" i="9"/>
  <c r="E16" i="9" s="1"/>
  <c r="D17" i="9"/>
  <c r="E17" i="9" s="1"/>
  <c r="D10" i="9"/>
  <c r="E10" i="9" s="1"/>
  <c r="D19" i="22" l="1"/>
  <c r="D20" i="22" s="1"/>
  <c r="A22" i="19"/>
  <c r="A23" i="19" s="1"/>
  <c r="A43" i="19"/>
  <c r="A44" i="19" s="1"/>
  <c r="A44" i="7"/>
  <c r="A45" i="7" s="1"/>
  <c r="C74" i="10"/>
  <c r="C24" i="10" s="1"/>
  <c r="C90" i="10" s="1"/>
  <c r="D6" i="10" s="1"/>
  <c r="F13" i="7" s="1"/>
  <c r="H13" i="7" s="1"/>
  <c r="D37" i="9"/>
  <c r="A46" i="7" l="1"/>
  <c r="A47" i="7" s="1"/>
  <c r="A48" i="7" s="1"/>
  <c r="A49" i="7" s="1"/>
  <c r="A51" i="7" s="1"/>
  <c r="A52" i="7" s="1"/>
  <c r="A53" i="7" s="1"/>
  <c r="A54" i="7" s="1"/>
  <c r="A57" i="7" s="1"/>
  <c r="A58" i="7" s="1"/>
  <c r="A59" i="7" s="1"/>
  <c r="A60" i="7" s="1"/>
  <c r="A45" i="19"/>
  <c r="A46" i="19" s="1"/>
  <c r="A47" i="19" s="1"/>
  <c r="A48" i="19" s="1"/>
  <c r="A50" i="19" s="1"/>
  <c r="A51" i="19" s="1"/>
  <c r="A53" i="19" s="1"/>
  <c r="A56" i="19" s="1"/>
  <c r="A57" i="19" s="1"/>
  <c r="A58" i="19" s="1"/>
  <c r="A59" i="19" s="1"/>
  <c r="A27" i="19"/>
  <c r="A28" i="19" s="1"/>
  <c r="A29" i="19" s="1"/>
  <c r="A25" i="19"/>
  <c r="A26" i="19" s="1"/>
  <c r="A61" i="19" l="1"/>
  <c r="A63" i="19" s="1"/>
  <c r="A73" i="19" s="1"/>
  <c r="A62" i="7"/>
  <c r="F76" i="7"/>
  <c r="D68" i="10" s="1"/>
  <c r="E68" i="10" s="1"/>
  <c r="A75" i="7" l="1"/>
  <c r="A76" i="7" s="1"/>
  <c r="A76" i="19"/>
  <c r="J32" i="23"/>
  <c r="J30" i="23"/>
  <c r="A77" i="7" l="1"/>
  <c r="A78" i="7" s="1"/>
  <c r="A79" i="7" s="1"/>
  <c r="F5" i="7"/>
  <c r="F4" i="7"/>
  <c r="B11" i="9" l="1"/>
  <c r="B18" i="7"/>
  <c r="B11" i="10" s="1"/>
  <c r="B31" i="9" l="1"/>
  <c r="B37" i="7"/>
  <c r="B29" i="10" s="1"/>
  <c r="D29" i="10"/>
  <c r="E29" i="10" s="1"/>
  <c r="B34" i="19"/>
  <c r="D31" i="9" l="1"/>
  <c r="E31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D38" i="19"/>
  <c r="M26" i="23"/>
  <c r="M28" i="23" s="1"/>
  <c r="O19" i="23"/>
  <c r="O20" i="23" s="1"/>
  <c r="N19" i="23"/>
  <c r="N20" i="23" s="1"/>
  <c r="D14" i="19" s="1"/>
  <c r="F38" i="7" l="1"/>
  <c r="D32" i="9"/>
  <c r="D33" i="9"/>
  <c r="F39" i="7"/>
  <c r="D52" i="19"/>
  <c r="O27" i="23"/>
  <c r="D39" i="19" s="1"/>
  <c r="M27" i="23"/>
  <c r="F40" i="7" s="1"/>
  <c r="D47" i="9" l="1"/>
  <c r="F53" i="7"/>
  <c r="D13" i="10"/>
  <c r="E13" i="10" s="1"/>
  <c r="D34" i="9"/>
  <c r="D8" i="9"/>
  <c r="E8" i="9" s="1"/>
  <c r="B8" i="9"/>
  <c r="D55" i="10" l="1"/>
  <c r="F105" i="7" l="1"/>
  <c r="B105" i="7"/>
  <c r="F5" i="9" l="1"/>
  <c r="D26" i="22" l="1"/>
  <c r="D24" i="22"/>
  <c r="G19" i="11"/>
  <c r="G17" i="11"/>
  <c r="D66" i="18"/>
  <c r="D64" i="18"/>
  <c r="D94" i="10"/>
  <c r="D92" i="10"/>
  <c r="D78" i="9"/>
  <c r="D76" i="9"/>
  <c r="D88" i="10"/>
  <c r="D11" i="10" l="1"/>
  <c r="E11" i="10" s="1"/>
  <c r="D78" i="19"/>
  <c r="A2" i="11"/>
  <c r="A2" i="22"/>
  <c r="D9" i="10" l="1"/>
  <c r="E9" i="10" s="1"/>
  <c r="D7" i="9"/>
  <c r="D89" i="10" l="1"/>
  <c r="E89" i="10" s="1"/>
  <c r="E25" i="9"/>
  <c r="E88" i="10"/>
  <c r="D82" i="10"/>
  <c r="E82" i="10" s="1"/>
  <c r="D81" i="10"/>
  <c r="E81" i="10" s="1"/>
  <c r="E26" i="9"/>
  <c r="E69" i="9"/>
  <c r="E57" i="9"/>
  <c r="E55" i="10"/>
  <c r="D79" i="10" l="1"/>
  <c r="E79" i="10" s="1"/>
  <c r="E55" i="9"/>
  <c r="D53" i="10"/>
  <c r="E53" i="10" s="1"/>
  <c r="D9" i="9" l="1"/>
  <c r="E9" i="9" s="1"/>
  <c r="D49" i="10" l="1"/>
  <c r="E49" i="10" s="1"/>
  <c r="D19" i="10" l="1"/>
  <c r="E19" i="10" s="1"/>
  <c r="D8" i="10" l="1"/>
  <c r="D24" i="19" l="1"/>
  <c r="D30" i="19" s="1"/>
  <c r="F78" i="19" s="1"/>
  <c r="D18" i="9" l="1"/>
  <c r="F95" i="7"/>
  <c r="D38" i="9" l="1"/>
  <c r="D29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8" i="9" l="1"/>
  <c r="D86" i="10"/>
  <c r="E86" i="10" s="1"/>
  <c r="D85" i="10"/>
  <c r="E85" i="10" s="1"/>
  <c r="D84" i="10"/>
  <c r="E84" i="10" s="1"/>
  <c r="D80" i="10"/>
  <c r="E80" i="10" s="1"/>
  <c r="D78" i="10"/>
  <c r="E78" i="10" s="1"/>
  <c r="D77" i="10"/>
  <c r="E77" i="10" s="1"/>
  <c r="D76" i="10"/>
  <c r="E76" i="10" s="1"/>
  <c r="E73" i="10"/>
  <c r="D54" i="10"/>
  <c r="E54" i="10" s="1"/>
  <c r="D52" i="10"/>
  <c r="E52" i="10" s="1"/>
  <c r="D51" i="10"/>
  <c r="E51" i="10" s="1"/>
  <c r="D50" i="10"/>
  <c r="E50" i="10" s="1"/>
  <c r="D48" i="10"/>
  <c r="E48" i="10" s="1"/>
  <c r="D47" i="10"/>
  <c r="E47" i="10" s="1"/>
  <c r="D46" i="10"/>
  <c r="E46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3" i="10"/>
  <c r="E33" i="10" s="1"/>
  <c r="D34" i="10"/>
  <c r="E34" i="10" s="1"/>
  <c r="D27" i="10"/>
  <c r="E27" i="10" s="1"/>
  <c r="E28" i="10"/>
  <c r="D26" i="10"/>
  <c r="E26" i="10" l="1"/>
  <c r="F82" i="7"/>
  <c r="D75" i="10"/>
  <c r="D87" i="10"/>
  <c r="E75" i="10" l="1"/>
  <c r="D83" i="10"/>
  <c r="E83" i="10" s="1"/>
  <c r="D74" i="10" l="1"/>
  <c r="E74" i="10" s="1"/>
  <c r="D13" i="9"/>
  <c r="E13" i="9" s="1"/>
  <c r="D45" i="10" l="1"/>
  <c r="E45" i="10" s="1"/>
  <c r="D31" i="10"/>
  <c r="E31" i="10" s="1"/>
  <c r="F33" i="7" l="1"/>
  <c r="F32" i="7" s="1"/>
  <c r="D30" i="10"/>
  <c r="E30" i="10" l="1"/>
  <c r="D32" i="10" l="1"/>
  <c r="E35" i="10"/>
  <c r="D25" i="10" l="1"/>
  <c r="E32" i="10"/>
  <c r="C27" i="9"/>
  <c r="C74" i="9" s="1"/>
  <c r="E73" i="9"/>
  <c r="E72" i="9"/>
  <c r="E71" i="9"/>
  <c r="E70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D27" i="9"/>
  <c r="E36" i="9"/>
  <c r="E35" i="9"/>
  <c r="E34" i="9"/>
  <c r="E33" i="9"/>
  <c r="E32" i="9"/>
  <c r="E30" i="9"/>
  <c r="E29" i="9"/>
  <c r="E28" i="9"/>
  <c r="D24" i="10" l="1"/>
  <c r="E25" i="10"/>
  <c r="E37" i="9"/>
  <c r="E24" i="10" l="1"/>
  <c r="D90" i="10"/>
  <c r="E8" i="10" l="1"/>
  <c r="E6" i="10"/>
  <c r="E21" i="9"/>
  <c r="E20" i="9"/>
  <c r="E19" i="9"/>
  <c r="D6" i="9"/>
  <c r="D74" i="9" s="1"/>
  <c r="E7" i="9"/>
  <c r="E87" i="10" l="1"/>
  <c r="E74" i="9"/>
  <c r="E18" i="9"/>
  <c r="E27" i="9"/>
  <c r="E6" i="9"/>
  <c r="E7" i="10"/>
  <c r="E90" i="10" l="1"/>
  <c r="F98" i="7" l="1"/>
</calcChain>
</file>

<file path=xl/sharedStrings.xml><?xml version="1.0" encoding="utf-8"?>
<sst xmlns="http://schemas.openxmlformats.org/spreadsheetml/2006/main" count="686" uniqueCount="318">
  <si>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</si>
  <si>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</si>
  <si>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</si>
  <si>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</si>
  <si>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</si>
  <si>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</si>
  <si>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</si>
  <si>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</si>
  <si>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</si>
  <si>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</si>
  <si>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</si>
  <si>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</si>
  <si>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</si>
  <si>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</si>
  <si>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</si>
  <si>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</si>
  <si>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</si>
  <si>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</si>
  <si>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</si>
  <si>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</si>
  <si>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</si>
  <si>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</si>
  <si>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</si>
  <si>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</si>
  <si>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</si>
  <si>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</si>
  <si>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</si>
  <si>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</si>
  <si>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</si>
  <si>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</si>
  <si>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</si>
  <si>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</si>
  <si>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</si>
  <si>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</si>
  <si>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</si>
  <si>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</si>
  <si>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</si>
  <si>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</si>
  <si>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</si>
  <si>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</si>
  <si>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</si>
  <si>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</si>
  <si>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</si>
  <si>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</si>
  <si>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</si>
  <si>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</si>
  <si>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</si>
  <si>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</si>
  <si>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</si>
  <si>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</si>
  <si>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</si>
  <si>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</si>
  <si>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</si>
  <si>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</si>
  <si>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</si>
  <si>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</si>
  <si>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</si>
  <si>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</si>
  <si>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</si>
  <si>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</si>
  <si>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</si>
  <si>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</si>
  <si>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</si>
  <si>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</si>
  <si>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</si>
  <si>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</si>
  <si>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</si>
  <si>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</si>
  <si>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</si>
  <si>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</si>
  <si>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</si>
  <si>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</si>
  <si>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</si>
  <si>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</si>
  <si>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</si>
  <si>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</si>
  <si>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</si>
  <si>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</si>
  <si>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</si>
  <si>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</si>
  <si>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</si>
  <si>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</si>
  <si>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</si>
  <si>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</si>
  <si>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</si>
  <si>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</si>
  <si>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</si>
  <si>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</si>
  <si>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</si>
  <si>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</si>
  <si>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</si>
  <si>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</si>
  <si>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</si>
  <si>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</si>
  <si>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</si>
  <si>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</si>
  <si>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</si>
  <si>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</si>
  <si>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</si>
  <si>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</si>
  <si>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</si>
  <si>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</si>
  <si>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</si>
  <si>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</si>
  <si>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</si>
  <si>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</si>
  <si>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</si>
  <si>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</si>
  <si>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</si>
  <si>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</si>
  <si>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</si>
  <si>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</si>
  <si>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</si>
  <si>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</si>
  <si>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</si>
  <si>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</si>
  <si>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</si>
  <si>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</si>
  <si>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</si>
  <si>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</si>
  <si>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</si>
  <si>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</si>
  <si>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</si>
  <si>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</si>
  <si>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</si>
  <si>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</si>
  <si>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</si>
  <si>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</si>
  <si>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</si>
  <si>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</si>
  <si>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</si>
  <si>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</si>
  <si>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</si>
  <si>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</si>
  <si>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</si>
  <si>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</si>
  <si>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</si>
  <si>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</si>
  <si>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</si>
  <si>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</si>
  <si>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</si>
  <si>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</si>
  <si>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</si>
  <si>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</si>
  <si>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</si>
  <si>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</si>
  <si>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</si>
  <si>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</si>
  <si>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</si>
  <si>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</si>
  <si>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</si>
  <si>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</si>
  <si>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</si>
  <si>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</si>
  <si>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</si>
  <si>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</si>
  <si>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</si>
  <si>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</si>
  <si>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</si>
  <si>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</si>
  <si>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</si>
  <si>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</si>
  <si>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</si>
  <si>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</si>
  <si>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</si>
  <si>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</si>
  <si>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</si>
  <si>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</si>
  <si>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</si>
  <si>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</si>
  <si>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</si>
  <si>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</si>
  <si>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</si>
  <si>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</si>
  <si>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</si>
  <si>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</si>
  <si>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</si>
  <si>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</si>
  <si>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</si>
  <si>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</si>
  <si>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</si>
  <si>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</si>
  <si>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</si>
  <si>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</si>
  <si>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</si>
  <si>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</si>
  <si>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</si>
  <si>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</si>
  <si>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</si>
  <si>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</si>
  <si>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</si>
  <si>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</si>
  <si>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</si>
  <si>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</si>
  <si>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</si>
  <si>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</si>
  <si>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</si>
  <si>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</si>
  <si>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</si>
  <si>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</si>
  <si>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</si>
  <si>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</si>
  <si>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</si>
  <si>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</si>
  <si>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</si>
  <si>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</si>
  <si>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</si>
  <si>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</si>
  <si>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</si>
  <si>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</si>
  <si>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</si>
  <si>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</si>
  <si>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</si>
  <si>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</si>
  <si>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</si>
  <si>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</si>
  <si>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</si>
  <si>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</si>
  <si>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</si>
  <si>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</si>
  <si>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</si>
  <si>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</si>
  <si>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</si>
  <si>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</si>
  <si>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</si>
  <si>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</si>
  <si>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</si>
  <si>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</si>
  <si>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</si>
  <si>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</si>
  <si>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</si>
  <si>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</si>
  <si>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</si>
  <si>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</si>
  <si>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</si>
  <si>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</si>
  <si>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</si>
  <si>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</si>
  <si>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</si>
  <si>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</si>
  <si>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</si>
  <si>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</si>
  <si>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</si>
  <si>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</si>
  <si>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</si>
  <si>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</si>
  <si>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</si>
  <si>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</si>
  <si>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</si>
  <si>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</si>
  <si>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</si>
  <si>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</si>
  <si>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</si>
  <si>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</si>
  <si>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</si>
  <si>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</si>
  <si>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</si>
  <si>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</si>
  <si>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</si>
  <si>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Այլ մուտքերց</t>
  </si>
  <si>
    <t>Նունե Ավետիսյան</t>
  </si>
  <si>
    <t>Համեստ Գաբրիելյան</t>
  </si>
  <si>
    <t>Ֆինանսական օգնությունից</t>
  </si>
  <si>
    <t>Երևանի քաղաքապետարանից</t>
  </si>
  <si>
    <t>Ապրանքների և այլ պաշարների իրացումից</t>
  </si>
  <si>
    <t>Հեղինակային իրավունքից</t>
  </si>
  <si>
    <t>Տրանսպորտային ծախսերի գծով</t>
  </si>
  <si>
    <t>Տպագրության գծով</t>
  </si>
  <si>
    <t>Իրացված ապրանք. և այլ պաշարների ինքնար. գծով</t>
  </si>
  <si>
    <t>Քաղիրավական պայմանագրերի գծով</t>
  </si>
  <si>
    <t>Գործուղման ծախսերի գծով</t>
  </si>
  <si>
    <t>ՀԴՄ-ի սպասարկման գծով</t>
  </si>
  <si>
    <t>Մաքրման աշխատանքների գծով</t>
  </si>
  <si>
    <t>Նկարների շրջանակների գծով</t>
  </si>
  <si>
    <t>Ի հիշատակ կտրված ծառերի քանդակի վերականգնման շխատանքների գծով</t>
  </si>
  <si>
    <t>Իրացված ապրանք. և այլ պաշարների ինքնար. Գծով</t>
  </si>
  <si>
    <t>այլ հիմնական միջոցներ/լուսային ցուցանակ, բաների հիմք/</t>
  </si>
  <si>
    <t>Պրոէկտորի վարձակալության գծով</t>
  </si>
  <si>
    <t>Անիմացիայի գծով</t>
  </si>
  <si>
    <t>«Իմեքս գրուպ» ՍՊԸ</t>
  </si>
  <si>
    <t>ջեռուցման համակարգ</t>
  </si>
  <si>
    <t xml:space="preserve">դեկտեմբեր 2011թ. </t>
  </si>
  <si>
    <t>«Ութ յոթ ութ յոթ» ՍՊԸ</t>
  </si>
  <si>
    <t>հայտարարությունների գծով</t>
  </si>
  <si>
    <t xml:space="preserve">հունիս 2017թ. </t>
  </si>
  <si>
    <t>«Սփյուռ» ՍՊԸ</t>
  </si>
  <si>
    <t xml:space="preserve">դեկտեմբեր 2024թ. </t>
  </si>
  <si>
    <t>«Արտույտ» ՓԲԸ</t>
  </si>
  <si>
    <t>հեղինակային իրավունքի գծով</t>
  </si>
  <si>
    <t>Անկանխիկ վճարող հաճախորդներ</t>
  </si>
  <si>
    <t>մատուցված ծառայությունների գծով</t>
  </si>
  <si>
    <t>դեկտեմբեր 2024թ.</t>
  </si>
  <si>
    <t>Հայաստանի խուլերի միավորում</t>
  </si>
  <si>
    <t>հունիս 2024թ.</t>
  </si>
  <si>
    <t>«Սմարթ Սոլյուշնս» ՍՊԸ</t>
  </si>
  <si>
    <t>Նինա Խեմչյան /ֆիզ.անձ/</t>
  </si>
  <si>
    <t>վերավաճառքի համար ձեռքի աշխ.ապրանքների գծով</t>
  </si>
  <si>
    <t>Մերի Ամիրխանյան /ֆիզ.անձ/</t>
  </si>
  <si>
    <t>Կարինե Ավակովա/ֆիզ.անձ/</t>
  </si>
  <si>
    <t>Մարիետա Քոչարյան/ֆիզ.անձ/</t>
  </si>
  <si>
    <t>Լուսինե Նաղդալյան/ֆիզ.անձ/</t>
  </si>
  <si>
    <t>«Սիթի» ՍՊԸ</t>
  </si>
  <si>
    <t>տնտեսական ապրանքների գծով</t>
  </si>
  <si>
    <t>«Խաս-Խազ» ՍՊԸ</t>
  </si>
  <si>
    <t>բյուջեից ֆինանսավորմամբ մատոցված ծառայությունների գծով</t>
  </si>
  <si>
    <t xml:space="preserve"> 2024թ.</t>
  </si>
  <si>
    <t>Բյուջե փոխանցվող տոմսերի հասույթ</t>
  </si>
  <si>
    <t>2025թ. աշխատակիցների աշխատավարձի հաշվարկի վերաբերյալ</t>
  </si>
  <si>
    <t xml:space="preserve">ջեռուցման կաթսաներ </t>
  </si>
  <si>
    <t xml:space="preserve">բացիկներ, շարֆեր, շապիկներ </t>
  </si>
  <si>
    <t xml:space="preserve">Այլ եկամուտների գծով, այդ թվում ՝ </t>
  </si>
  <si>
    <t xml:space="preserve">Ուսումնական պրակտիկայի գծով </t>
  </si>
  <si>
    <t xml:space="preserve">Այլ եկամուտների գծով, այդ թվում ՝    </t>
  </si>
  <si>
    <t xml:space="preserve">Վճարովի ծառայություններից </t>
  </si>
  <si>
    <t xml:space="preserve">«Ժամանակակից արվեստի թանգարան» ՀՈԱԿ-ի  </t>
  </si>
  <si>
    <t>Անիմացիայի գծով (Պոտպոմոգովի ցուցահանդես)</t>
  </si>
  <si>
    <t>Պրոյեկտորի վարձակալության գծով (Պոտպոմոգովի ցուցահանդես)</t>
  </si>
  <si>
    <t>Պրոյեկտորի վարձակալության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</si>
</sst>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9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 applyProtection="1">
      <alignment horizontal="center" vertical="center" wrapText="1"/>
      <protection locked="0"/>
    </xf>
    <xf numFmtId="166" fontId="54" fillId="0" borderId="48" xfId="46" applyNumberFormat="1" applyFont="1" applyBorder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7" fillId="0" borderId="0" xfId="0" applyNumberFormat="1" applyFont="1" applyAlignment="1" applyProtection="1">
      <alignment horizontal="left" vertical="center"/>
      <protection locked="0"/>
    </xf>
    <xf numFmtId="0" fontId="31" fillId="0" borderId="18" xfId="45" applyFont="1" applyBorder="1" applyAlignment="1">
      <alignment horizontal="left" vertical="center"/>
    </xf>
    <xf numFmtId="0" fontId="31" fillId="0" borderId="18" xfId="45" applyFont="1" applyBorder="1" applyAlignment="1" applyProtection="1">
      <alignment horizontal="left" vertical="center" wrapText="1"/>
      <protection locked="0"/>
    </xf>
    <xf numFmtId="0" fontId="31" fillId="0" borderId="18" xfId="45" applyFont="1" applyBorder="1" applyAlignment="1">
      <alignment horizontal="left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166" fontId="48" fillId="0" borderId="0" xfId="45" applyNumberFormat="1" applyFont="1" applyAlignment="1">
      <alignment horizontal="center" vertical="center"/>
    </xf>
    <xf numFmtId="3" fontId="28" fillId="0" borderId="10" xfId="19" applyNumberFormat="1" applyFont="1" applyBorder="1" applyAlignment="1">
      <alignment horizontal="center" vertical="center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58" fillId="0" borderId="10" xfId="45" applyFont="1" applyBorder="1" applyAlignment="1" applyProtection="1">
      <alignment vertical="center"/>
      <protection hidden="1"/>
    </xf>
    <xf numFmtId="166" fontId="58" fillId="0" borderId="10" xfId="45" applyNumberFormat="1" applyFont="1" applyBorder="1" applyAlignment="1" applyProtection="1">
      <alignment horizontal="center" vertical="center" wrapText="1"/>
      <protection locked="0"/>
    </xf>
    <xf numFmtId="166" fontId="58" fillId="0" borderId="10" xfId="45" applyNumberFormat="1" applyFont="1" applyBorder="1" applyAlignment="1">
      <alignment horizontal="center" vertical="center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vertical="center"/>
      <protection hidden="1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>
      <alignment vertical="center"/>
    </xf>
    <xf numFmtId="164" fontId="58" fillId="0" borderId="10" xfId="45" applyNumberFormat="1" applyFont="1" applyBorder="1" applyAlignment="1" applyProtection="1">
      <alignment vertical="center"/>
      <protection hidden="1"/>
    </xf>
    <xf numFmtId="166" fontId="58" fillId="0" borderId="10" xfId="45" applyNumberFormat="1" applyFont="1" applyBorder="1" applyAlignment="1">
      <alignment horizontal="center" vertical="center" wrapText="1"/>
    </xf>
    <xf numFmtId="164" fontId="58" fillId="0" borderId="0" xfId="45" applyNumberFormat="1" applyFont="1" applyAlignment="1" applyProtection="1">
      <alignment vertical="center"/>
      <protection locked="0"/>
    </xf>
    <xf numFmtId="164" fontId="58" fillId="0" borderId="0" xfId="45" applyNumberFormat="1" applyFont="1" applyAlignment="1" applyProtection="1">
      <alignment vertical="center"/>
      <protection hidden="1"/>
    </xf>
    <xf numFmtId="0" fontId="58" fillId="24" borderId="10" xfId="45" applyFont="1" applyFill="1" applyBorder="1" applyAlignment="1" applyProtection="1">
      <alignment vertical="center"/>
      <protection hidden="1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45" applyFont="1" applyAlignment="1" applyProtection="1">
      <alignment horizontal="center"/>
      <protection locked="0"/>
    </xf>
    <xf numFmtId="0" fontId="58" fillId="24" borderId="10" xfId="45" applyFont="1" applyFill="1" applyBorder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61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4" fontId="28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gAgAFAATQAAAAAAAAAAAAAAAAAAAAAAAAAAAAAAAAAAAAAAAAAAAAAAAAAAAAAAAAAAAAAAAAAAAAAAAAAAAAAAAAAAAAAAAAAAAAAAAAAAAAAAAAAAAAAAAAAAAAAAAADpBwUAAQAMABIAI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yNDZaMCMGCSqGSIb3DQEJBDEWBBSvCt9rcR1gFN7fUqygxOe8YFKyfjArBgsqhkiG9w0BCRACDDEcMBowGDAWBBRE5xMFRVajmd/v2Zzf5CvSbEm8HjANBgkqhkiG9w0BAQEFAASCAQAnTqsACq7qQPFl6icx0QyB13U3c+yzr+cwdUNdivw75atOCNhtx9NoFS4SCtwWRso0icgPJq+qjKJi9nbPKURYZnGWzECxl3VfTZU62TRaNIZPCNXHb7C5+Gr/9YCpie4ROWorEQ+a5A9Hju++G3ixBzGI1G5vfeM3thkW1H5FQLQ3xYFMlSrBL38uwjKkv9FF4/gzd8ObybZGE8yScEssYPbbYuxdAUq/sPkvtwBHaF2xLwAn9nIzHGKbt4LazWs2AU9JnyYhbgawDaWpjKFDi8M3mcN+HvO+xhB8OqVN/k1GVEsXsj0jhUCuYZjspj82Bf9sRWjgnnG+npHieSd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gAgAFAATQAAAAAAAAAAAAAAAAAAAAAAAAAAAAAAAAAAAAAAAAAAAAAAAAAAAAAAAAAAAAAAAAAAAAAAAAAAAAAAAAAAAAAAAAAAAAAAAAAAAAAAAAAAAAAAAAAAAAAAAADpBwUAAQAMABIAI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yNTBaMCMGCSqGSIb3DQEJBDEWBBQd4e6x27KtlHiyl7q6vIfCnLZzAzArBgsqhkiG9w0BCRACDDEcMBowGDAWBBRE5xMFRVajmd/v2Zzf5CvSbEm8HjANBgkqhkiG9w0BAQEFAASCAQAFMPo50UeImdOGEa7DoF6kdsexyV7vEr0DkJX+NXlsXrGBEgZJ29fTFJ29Q5AF9ORwLhmKbDF5vcRpM6zp8OfMdJFlZSc7N19H6tSRxNF5bjEjETNC94K3fxQIslkYBfDF1p5u8U1mmfaMRNbLEPfMU/N1PLFu5CZ/elaIfaBjwW0Sq5VfR91ccllwZ2Z9gD3rj3BdRMKceJUY8e7Ejkv7x+TOpQ8yP/BHlWKCn1L4SkKYTTO0/8VMsSEuYYa3uauWQvhJAM2d7Qz1Uc6aKNhXEXkGXqMnbWK8T9zwfFbvQj7t4mjVm4JMsUpZMxvklEsDHpXuCjyXuXdFAxo89WP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95250</xdr:colOff>
          <xdr:row>84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1238250</xdr:colOff>
          <xdr:row>104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8"/>
  <sheetViews>
    <sheetView tabSelected="1" view="pageBreakPreview" topLeftCell="A54" zoomScaleSheetLayoutView="100" workbookViewId="0">
      <selection activeCell="D58" sqref="D5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4" customWidth="1"/>
    <col min="5" max="5" width="3.42578125" style="414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2"/>
      <c r="D1" s="413" t="s">
        <v>160</v>
      </c>
      <c r="E1" s="522">
        <v>3</v>
      </c>
      <c r="F1" s="412"/>
    </row>
    <row r="2" spans="1:12">
      <c r="C2" s="412"/>
      <c r="D2" s="413" t="s">
        <v>21</v>
      </c>
      <c r="E2" s="413"/>
      <c r="F2" s="412"/>
    </row>
    <row r="3" spans="1:12">
      <c r="C3" s="412"/>
      <c r="D3" s="413" t="s">
        <v>22</v>
      </c>
      <c r="E3" s="413"/>
      <c r="F3" s="412"/>
    </row>
    <row r="4" spans="1:12" ht="18" customHeight="1">
      <c r="C4" s="132"/>
      <c r="D4" s="357" t="s">
        <v>219</v>
      </c>
      <c r="E4" s="357"/>
      <c r="F4" s="412"/>
    </row>
    <row r="5" spans="1:12" ht="18.75" customHeight="1">
      <c r="C5" s="132"/>
      <c r="D5" s="357" t="s">
        <v>158</v>
      </c>
      <c r="E5" s="357"/>
      <c r="F5" s="412"/>
    </row>
    <row r="6" spans="1:12" ht="24" customHeight="1">
      <c r="C6" s="132"/>
      <c r="D6" s="357"/>
      <c r="E6" s="357"/>
      <c r="F6" s="412"/>
    </row>
    <row r="7" spans="1:12" hidden="1">
      <c r="C7" s="414"/>
      <c r="D7" s="415"/>
      <c r="E7" s="415"/>
      <c r="F7" s="35"/>
    </row>
    <row r="8" spans="1:12" ht="18.75" customHeight="1">
      <c r="A8" s="530" t="s">
        <v>33</v>
      </c>
      <c r="B8" s="530"/>
      <c r="C8" s="530"/>
      <c r="D8" s="530"/>
      <c r="E8" s="416"/>
      <c r="F8" s="417"/>
    </row>
    <row r="9" spans="1:12" s="419" customFormat="1" ht="27" customHeight="1">
      <c r="A9" s="531" t="s">
        <v>314</v>
      </c>
      <c r="B9" s="531"/>
      <c r="C9" s="531"/>
      <c r="D9" s="531"/>
      <c r="E9" s="418"/>
    </row>
    <row r="10" spans="1:12" ht="18.75" customHeight="1">
      <c r="A10" s="532" t="s">
        <v>238</v>
      </c>
      <c r="B10" s="532"/>
      <c r="C10" s="532"/>
      <c r="D10" s="532"/>
      <c r="E10" s="234"/>
      <c r="F10" s="36"/>
      <c r="G10" s="37"/>
      <c r="H10" s="37"/>
      <c r="J10" s="37"/>
      <c r="K10" s="37"/>
      <c r="L10" s="37"/>
    </row>
    <row r="11" spans="1:12" ht="30" customHeight="1">
      <c r="A11" s="420"/>
      <c r="B11" s="420"/>
      <c r="C11" s="420"/>
      <c r="D11" s="421" t="s">
        <v>44</v>
      </c>
      <c r="E11" s="421"/>
      <c r="K11" s="2"/>
    </row>
    <row r="12" spans="1:12" ht="26.25" customHeight="1">
      <c r="A12" s="422" t="s">
        <v>7</v>
      </c>
      <c r="B12" s="529" t="s">
        <v>114</v>
      </c>
      <c r="C12" s="529"/>
      <c r="D12" s="423"/>
      <c r="E12" s="423"/>
    </row>
    <row r="13" spans="1:12">
      <c r="A13" s="92">
        <v>1</v>
      </c>
      <c r="B13" s="524" t="s">
        <v>107</v>
      </c>
      <c r="C13" s="524"/>
      <c r="D13" s="180">
        <f>55857.6-4000</f>
        <v>51857.599999999999</v>
      </c>
      <c r="E13" s="424"/>
      <c r="F13" s="425"/>
    </row>
    <row r="14" spans="1:12">
      <c r="A14" s="92">
        <f>+A13+1</f>
        <v>2</v>
      </c>
      <c r="B14" s="524" t="s">
        <v>179</v>
      </c>
      <c r="C14" s="524"/>
      <c r="D14" s="180">
        <f>Komunal!N20</f>
        <v>0.9</v>
      </c>
      <c r="E14" s="180"/>
      <c r="F14" s="425"/>
    </row>
    <row r="15" spans="1:12" ht="33" hidden="1" customHeight="1">
      <c r="A15" s="92">
        <f t="shared" ref="A15:A21" si="0">+A14+1</f>
        <v>3</v>
      </c>
      <c r="B15" s="533" t="s">
        <v>165</v>
      </c>
      <c r="C15" s="533"/>
      <c r="D15" s="180"/>
      <c r="E15" s="180"/>
    </row>
    <row r="16" spans="1:12" ht="24.75" hidden="1" customHeight="1">
      <c r="A16" s="92">
        <f t="shared" si="0"/>
        <v>4</v>
      </c>
      <c r="B16" s="533" t="s">
        <v>203</v>
      </c>
      <c r="C16" s="533"/>
      <c r="D16" s="180"/>
      <c r="E16" s="180"/>
    </row>
    <row r="17" spans="1:25" s="426" customFormat="1" ht="24.75" customHeight="1">
      <c r="A17" s="92">
        <v>3</v>
      </c>
      <c r="B17" s="524" t="s">
        <v>313</v>
      </c>
      <c r="C17" s="524"/>
      <c r="D17" s="180">
        <v>12500</v>
      </c>
      <c r="E17" s="180"/>
      <c r="F17" s="42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24" t="s">
        <v>45</v>
      </c>
      <c r="C18" s="524"/>
      <c r="D18" s="180"/>
      <c r="E18" s="180"/>
      <c r="F18" s="425"/>
    </row>
    <row r="19" spans="1:25" hidden="1">
      <c r="A19" s="92">
        <f t="shared" si="0"/>
        <v>5</v>
      </c>
      <c r="B19" s="524" t="s">
        <v>55</v>
      </c>
      <c r="C19" s="524"/>
      <c r="D19" s="180"/>
      <c r="E19" s="424"/>
    </row>
    <row r="20" spans="1:25" hidden="1">
      <c r="A20" s="92">
        <f t="shared" si="0"/>
        <v>6</v>
      </c>
      <c r="B20" s="524" t="s">
        <v>164</v>
      </c>
      <c r="C20" s="524"/>
      <c r="D20" s="180"/>
      <c r="E20" s="180"/>
    </row>
    <row r="21" spans="1:25" ht="19.5" hidden="1" customHeight="1">
      <c r="A21" s="92">
        <f t="shared" si="0"/>
        <v>7</v>
      </c>
      <c r="B21" s="524" t="s">
        <v>207</v>
      </c>
      <c r="C21" s="524"/>
      <c r="D21" s="424">
        <f>SUM(D22:D23)</f>
        <v>0</v>
      </c>
      <c r="E21" s="424"/>
    </row>
    <row r="22" spans="1:25" s="463" customFormat="1" ht="13.5" hidden="1">
      <c r="A22" s="460">
        <f>+A21+0.1</f>
        <v>7.1</v>
      </c>
      <c r="B22" s="528"/>
      <c r="C22" s="528"/>
      <c r="D22" s="465"/>
      <c r="E22" s="465"/>
    </row>
    <row r="23" spans="1:25" s="463" customFormat="1" ht="13.5" hidden="1">
      <c r="A23" s="460">
        <f>+A22+0.1</f>
        <v>7.1999999999999993</v>
      </c>
      <c r="B23" s="528"/>
      <c r="C23" s="528"/>
      <c r="D23" s="465"/>
      <c r="E23" s="465"/>
    </row>
    <row r="24" spans="1:25">
      <c r="A24" s="92">
        <v>4</v>
      </c>
      <c r="B24" s="524" t="s">
        <v>112</v>
      </c>
      <c r="C24" s="524"/>
      <c r="D24" s="424">
        <f>SUM(D25:D26)</f>
        <v>1435</v>
      </c>
      <c r="E24" s="424"/>
    </row>
    <row r="25" spans="1:25" s="464" customFormat="1" ht="13.5">
      <c r="A25" s="460">
        <f t="shared" ref="A25:A26" si="1">+A24+0.1</f>
        <v>4.0999999999999996</v>
      </c>
      <c r="B25" s="525" t="s">
        <v>64</v>
      </c>
      <c r="C25" s="525"/>
      <c r="D25" s="465">
        <f>D75</f>
        <v>1435</v>
      </c>
      <c r="E25" s="461"/>
      <c r="F25" s="462"/>
      <c r="G25" s="463"/>
      <c r="H25" s="463"/>
      <c r="I25" s="463"/>
      <c r="J25" s="463"/>
      <c r="K25" s="463"/>
      <c r="L25" s="463"/>
      <c r="M25" s="463"/>
      <c r="N25" s="463"/>
      <c r="O25" s="463"/>
    </row>
    <row r="26" spans="1:25" s="464" customFormat="1" ht="13.5" hidden="1">
      <c r="A26" s="460">
        <f t="shared" si="1"/>
        <v>4.1999999999999993</v>
      </c>
      <c r="B26" s="525" t="s">
        <v>65</v>
      </c>
      <c r="C26" s="525"/>
      <c r="D26" s="465"/>
      <c r="E26" s="465"/>
      <c r="F26" s="462"/>
      <c r="G26" s="463"/>
      <c r="H26" s="463"/>
      <c r="I26" s="463"/>
      <c r="J26" s="463"/>
      <c r="K26" s="463"/>
      <c r="L26" s="463"/>
      <c r="M26" s="463"/>
      <c r="N26" s="463"/>
      <c r="O26" s="463"/>
    </row>
    <row r="27" spans="1:25">
      <c r="A27" s="92">
        <f>+A24+1</f>
        <v>5</v>
      </c>
      <c r="B27" s="524" t="s">
        <v>8</v>
      </c>
      <c r="C27" s="524"/>
      <c r="D27" s="180">
        <v>321.8</v>
      </c>
      <c r="E27" s="180"/>
    </row>
    <row r="28" spans="1:25" s="2" customFormat="1">
      <c r="A28" s="92">
        <f>+A27+1</f>
        <v>6</v>
      </c>
      <c r="B28" s="526" t="s">
        <v>264</v>
      </c>
      <c r="C28" s="526"/>
      <c r="D28" s="180">
        <v>2329.1999999999998</v>
      </c>
      <c r="E28" s="180"/>
      <c r="F28" s="15"/>
    </row>
    <row r="29" spans="1:25" s="2" customFormat="1">
      <c r="A29" s="92">
        <f>+A28+1</f>
        <v>7</v>
      </c>
      <c r="B29" s="526" t="s">
        <v>265</v>
      </c>
      <c r="C29" s="526"/>
      <c r="D29" s="180">
        <v>841.40000000000009</v>
      </c>
      <c r="E29" s="180"/>
      <c r="F29" s="17"/>
    </row>
    <row r="30" spans="1:25" ht="24" customHeight="1">
      <c r="A30" s="422"/>
      <c r="B30" s="523" t="s">
        <v>252</v>
      </c>
      <c r="C30" s="523"/>
      <c r="D30" s="427">
        <f>SUM(D13:D14,D15:D21,D24,D27:D29)</f>
        <v>69285.899999999994</v>
      </c>
      <c r="E30" s="427"/>
    </row>
    <row r="31" spans="1:25" ht="15.75" customHeight="1">
      <c r="A31" s="414"/>
      <c r="B31" s="422"/>
      <c r="C31" s="428"/>
      <c r="D31" s="424"/>
      <c r="E31" s="424"/>
    </row>
    <row r="32" spans="1:25" ht="24.75" customHeight="1">
      <c r="A32" s="422" t="s">
        <v>9</v>
      </c>
      <c r="B32" s="529" t="s">
        <v>115</v>
      </c>
      <c r="C32" s="529"/>
      <c r="D32" s="429"/>
      <c r="E32" s="42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24" t="s">
        <v>10</v>
      </c>
      <c r="C33" s="524"/>
      <c r="D33" s="424">
        <f>+Ashkhatavardz!M9-'Dramakan hosqer'!F96-'Dramakan hosqer'!F97</f>
        <v>50461.599999999999</v>
      </c>
      <c r="E33" s="42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4" customFormat="1" ht="13.5" hidden="1">
      <c r="A34" s="460">
        <f t="shared" ref="A34:A36" si="2">+A33+0.1</f>
        <v>1.1000000000000001</v>
      </c>
      <c r="B34" s="525" t="str">
        <f>+Ashkhatavardz!H6</f>
        <v>գեղագիտական ուսուցման գծով</v>
      </c>
      <c r="C34" s="525"/>
      <c r="D34" s="461">
        <f>+Ashkhatavardz!H7</f>
        <v>0</v>
      </c>
      <c r="E34" s="461"/>
      <c r="F34" s="447"/>
      <c r="G34" s="463"/>
      <c r="H34" s="463"/>
      <c r="I34" s="463"/>
      <c r="J34" s="463"/>
      <c r="K34" s="463"/>
      <c r="L34" s="452"/>
      <c r="M34" s="463"/>
      <c r="N34" s="463"/>
      <c r="O34" s="463"/>
      <c r="P34" s="463"/>
      <c r="Q34" s="463"/>
      <c r="R34" s="463"/>
      <c r="S34" s="463"/>
      <c r="T34" s="463"/>
      <c r="U34" s="463"/>
      <c r="V34" s="463"/>
      <c r="W34" s="463"/>
      <c r="X34" s="463"/>
      <c r="Y34" s="463"/>
    </row>
    <row r="35" spans="1:25" s="464" customFormat="1" ht="13.5">
      <c r="A35" s="460">
        <v>1.1000000000000001</v>
      </c>
      <c r="B35" s="525" t="s">
        <v>11</v>
      </c>
      <c r="C35" s="525"/>
      <c r="D35" s="461">
        <f>+Ashkhatavardz!L7-'Dramakan hosqer'!F97</f>
        <v>2100</v>
      </c>
      <c r="E35" s="461"/>
      <c r="F35" s="463"/>
      <c r="G35" s="463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  <c r="X35" s="463"/>
      <c r="Y35" s="463"/>
    </row>
    <row r="36" spans="1:25" s="464" customFormat="1" ht="13.5" hidden="1">
      <c r="A36" s="460">
        <f t="shared" si="2"/>
        <v>1.2000000000000002</v>
      </c>
      <c r="B36" s="525" t="s">
        <v>206</v>
      </c>
      <c r="C36" s="525"/>
      <c r="D36" s="461">
        <f>+Ashkhatavardz!J7</f>
        <v>0</v>
      </c>
      <c r="E36" s="461"/>
      <c r="F36" s="463"/>
      <c r="G36" s="463"/>
      <c r="H36" s="463"/>
      <c r="I36" s="463"/>
      <c r="J36" s="463"/>
      <c r="K36" s="463"/>
      <c r="L36" s="463"/>
      <c r="M36" s="463"/>
      <c r="N36" s="463"/>
      <c r="O36" s="463"/>
      <c r="P36" s="463"/>
      <c r="Q36" s="463"/>
      <c r="R36" s="463"/>
      <c r="S36" s="463"/>
      <c r="T36" s="463"/>
      <c r="U36" s="463"/>
      <c r="V36" s="463"/>
      <c r="W36" s="463"/>
      <c r="X36" s="463"/>
      <c r="Y36" s="463"/>
    </row>
    <row r="37" spans="1:25">
      <c r="A37" s="92">
        <f>+A33+1</f>
        <v>2</v>
      </c>
      <c r="B37" s="524" t="s">
        <v>13</v>
      </c>
      <c r="C37" s="524"/>
      <c r="D37" s="424">
        <f>+Komunal!F27</f>
        <v>1807.7</v>
      </c>
      <c r="E37" s="424"/>
      <c r="F37" s="43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24" t="s">
        <v>12</v>
      </c>
      <c r="C38" s="524"/>
      <c r="D38" s="424">
        <f>+Komunal!J27</f>
        <v>1210.8</v>
      </c>
      <c r="E38" s="424"/>
      <c r="F38" s="43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24" t="s">
        <v>14</v>
      </c>
      <c r="C39" s="524"/>
      <c r="D39" s="424">
        <f>+Komunal!O27</f>
        <v>34.6</v>
      </c>
      <c r="E39" s="424"/>
      <c r="F39" s="43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24" t="s">
        <v>15</v>
      </c>
      <c r="C40" s="524"/>
      <c r="D40" s="180">
        <v>70</v>
      </c>
      <c r="E40" s="180"/>
    </row>
    <row r="41" spans="1:25" hidden="1">
      <c r="A41" s="92">
        <f t="shared" si="3"/>
        <v>6</v>
      </c>
      <c r="B41" s="524" t="s">
        <v>16</v>
      </c>
      <c r="C41" s="524"/>
      <c r="D41" s="180"/>
      <c r="E41" s="180"/>
    </row>
    <row r="42" spans="1:25">
      <c r="A42" s="92">
        <v>6</v>
      </c>
      <c r="B42" s="524" t="s">
        <v>234</v>
      </c>
      <c r="C42" s="524"/>
      <c r="D42" s="431">
        <v>271.60000000000002</v>
      </c>
      <c r="E42" s="431"/>
    </row>
    <row r="43" spans="1:25">
      <c r="A43" s="92">
        <f>+A42+1</f>
        <v>7</v>
      </c>
      <c r="B43" s="524" t="s">
        <v>17</v>
      </c>
      <c r="C43" s="524"/>
      <c r="D43" s="180">
        <v>225.2</v>
      </c>
      <c r="E43" s="180"/>
      <c r="L43" s="66"/>
    </row>
    <row r="44" spans="1:25">
      <c r="A44" s="92">
        <f t="shared" ref="A44:A63" si="4">+A43+1</f>
        <v>8</v>
      </c>
      <c r="B44" s="524" t="s">
        <v>235</v>
      </c>
      <c r="C44" s="524"/>
      <c r="D44" s="180">
        <v>950</v>
      </c>
      <c r="E44" s="180"/>
      <c r="L44" s="432"/>
      <c r="M44" s="66"/>
      <c r="N44" s="433"/>
      <c r="O44" s="66"/>
      <c r="P44" s="434"/>
    </row>
    <row r="45" spans="1:25">
      <c r="A45" s="92">
        <f>+A44+1</f>
        <v>9</v>
      </c>
      <c r="B45" s="524" t="s">
        <v>66</v>
      </c>
      <c r="C45" s="524"/>
      <c r="D45" s="180">
        <v>200</v>
      </c>
      <c r="E45" s="180"/>
    </row>
    <row r="46" spans="1:25" hidden="1">
      <c r="A46" s="92">
        <f t="shared" si="4"/>
        <v>10</v>
      </c>
      <c r="B46" s="524" t="s">
        <v>40</v>
      </c>
      <c r="C46" s="524"/>
      <c r="D46" s="180"/>
      <c r="E46" s="180"/>
    </row>
    <row r="47" spans="1:25" hidden="1">
      <c r="A47" s="92">
        <f t="shared" si="4"/>
        <v>11</v>
      </c>
      <c r="B47" s="524" t="s">
        <v>109</v>
      </c>
      <c r="C47" s="524"/>
      <c r="D47" s="180"/>
      <c r="E47" s="180"/>
    </row>
    <row r="48" spans="1:25" hidden="1">
      <c r="A48" s="92">
        <f t="shared" si="4"/>
        <v>12</v>
      </c>
      <c r="B48" s="524" t="s">
        <v>110</v>
      </c>
      <c r="C48" s="524"/>
      <c r="D48" s="180"/>
      <c r="E48" s="180"/>
      <c r="G48" s="435"/>
    </row>
    <row r="49" spans="1:7">
      <c r="A49" s="92">
        <v>10</v>
      </c>
      <c r="B49" s="524" t="s">
        <v>18</v>
      </c>
      <c r="C49" s="524"/>
      <c r="D49" s="180">
        <v>645</v>
      </c>
      <c r="E49" s="180"/>
      <c r="G49" s="435"/>
    </row>
    <row r="50" spans="1:7">
      <c r="A50" s="92">
        <f t="shared" si="4"/>
        <v>11</v>
      </c>
      <c r="B50" s="524" t="s">
        <v>19</v>
      </c>
      <c r="C50" s="524"/>
      <c r="D50" s="180">
        <v>121.5</v>
      </c>
      <c r="E50" s="180"/>
    </row>
    <row r="51" spans="1:7" hidden="1">
      <c r="A51" s="92">
        <f t="shared" si="4"/>
        <v>12</v>
      </c>
      <c r="B51" s="524" t="s">
        <v>59</v>
      </c>
      <c r="C51" s="524"/>
      <c r="D51" s="180"/>
      <c r="E51" s="180"/>
    </row>
    <row r="52" spans="1:7" hidden="1">
      <c r="A52" s="92">
        <v>12</v>
      </c>
      <c r="B52" s="524" t="s">
        <v>46</v>
      </c>
      <c r="C52" s="524"/>
      <c r="D52" s="424">
        <f>+D19</f>
        <v>0</v>
      </c>
      <c r="E52" s="424"/>
    </row>
    <row r="53" spans="1:7" hidden="1">
      <c r="A53" s="92">
        <f t="shared" si="4"/>
        <v>13</v>
      </c>
      <c r="B53" s="524" t="s">
        <v>37</v>
      </c>
      <c r="C53" s="524"/>
      <c r="D53" s="180"/>
      <c r="E53" s="180"/>
    </row>
    <row r="54" spans="1:7">
      <c r="A54" s="92">
        <v>12</v>
      </c>
      <c r="B54" s="524" t="s">
        <v>67</v>
      </c>
      <c r="C54" s="524"/>
      <c r="D54" s="180">
        <v>96</v>
      </c>
      <c r="E54" s="180"/>
    </row>
    <row r="55" spans="1:7">
      <c r="A55" s="92">
        <v>13</v>
      </c>
      <c r="B55" s="524" t="s">
        <v>68</v>
      </c>
      <c r="C55" s="524"/>
      <c r="D55" s="180">
        <v>182.1</v>
      </c>
      <c r="E55" s="180"/>
    </row>
    <row r="56" spans="1:7">
      <c r="A56" s="92">
        <f t="shared" si="4"/>
        <v>14</v>
      </c>
      <c r="B56" s="524" t="s">
        <v>38</v>
      </c>
      <c r="C56" s="524"/>
      <c r="D56" s="180">
        <v>6</v>
      </c>
      <c r="E56" s="180"/>
    </row>
    <row r="57" spans="1:7">
      <c r="A57" s="92">
        <f t="shared" si="4"/>
        <v>15</v>
      </c>
      <c r="B57" s="524" t="s">
        <v>111</v>
      </c>
      <c r="C57" s="524"/>
      <c r="D57" s="180">
        <v>50</v>
      </c>
      <c r="E57" s="180"/>
    </row>
    <row r="58" spans="1:7">
      <c r="A58" s="92">
        <f t="shared" si="4"/>
        <v>16</v>
      </c>
      <c r="B58" s="524" t="s">
        <v>39</v>
      </c>
      <c r="C58" s="524"/>
      <c r="D58" s="180">
        <v>90</v>
      </c>
      <c r="E58" s="180"/>
    </row>
    <row r="59" spans="1:7">
      <c r="A59" s="92">
        <f t="shared" si="4"/>
        <v>17</v>
      </c>
      <c r="B59" s="524" t="s">
        <v>56</v>
      </c>
      <c r="C59" s="524"/>
      <c r="D59" s="180">
        <v>89.5</v>
      </c>
      <c r="E59" s="180"/>
    </row>
    <row r="60" spans="1:7">
      <c r="A60" s="92">
        <v>18</v>
      </c>
      <c r="B60" s="524" t="s">
        <v>236</v>
      </c>
      <c r="C60" s="524"/>
      <c r="D60" s="180">
        <v>81.3</v>
      </c>
      <c r="E60" s="180"/>
      <c r="F60" s="496"/>
    </row>
    <row r="61" spans="1:7" hidden="1">
      <c r="A61" s="92">
        <f t="shared" si="4"/>
        <v>19</v>
      </c>
      <c r="B61" s="526" t="s">
        <v>199</v>
      </c>
      <c r="C61" s="526"/>
      <c r="D61" s="180"/>
      <c r="E61" s="180"/>
    </row>
    <row r="62" spans="1:7" s="5" customFormat="1">
      <c r="A62" s="92">
        <v>19</v>
      </c>
      <c r="B62" s="526" t="s">
        <v>266</v>
      </c>
      <c r="C62" s="526"/>
      <c r="D62" s="180">
        <v>30</v>
      </c>
      <c r="E62" s="180"/>
    </row>
    <row r="63" spans="1:7" s="5" customFormat="1">
      <c r="A63" s="92">
        <f t="shared" si="4"/>
        <v>20</v>
      </c>
      <c r="B63" s="526" t="s">
        <v>267</v>
      </c>
      <c r="C63" s="526"/>
      <c r="D63" s="180">
        <v>551</v>
      </c>
      <c r="E63" s="180"/>
    </row>
    <row r="64" spans="1:7" s="5" customFormat="1">
      <c r="A64" s="92">
        <v>21</v>
      </c>
      <c r="B64" s="526" t="s">
        <v>275</v>
      </c>
      <c r="C64" s="526"/>
      <c r="D64" s="180">
        <v>1558</v>
      </c>
      <c r="E64" s="180"/>
    </row>
    <row r="65" spans="1:15" s="5" customFormat="1">
      <c r="A65" s="92">
        <v>22</v>
      </c>
      <c r="B65" s="526" t="s">
        <v>269</v>
      </c>
      <c r="C65" s="526"/>
      <c r="D65" s="180">
        <v>434.4</v>
      </c>
      <c r="E65" s="180"/>
    </row>
    <row r="66" spans="1:15" s="5" customFormat="1">
      <c r="A66" s="92">
        <v>23</v>
      </c>
      <c r="B66" s="526" t="s">
        <v>270</v>
      </c>
      <c r="C66" s="526"/>
      <c r="D66" s="180">
        <v>147</v>
      </c>
      <c r="E66" s="180"/>
    </row>
    <row r="67" spans="1:15" s="5" customFormat="1">
      <c r="A67" s="92">
        <v>24</v>
      </c>
      <c r="B67" s="526" t="s">
        <v>271</v>
      </c>
      <c r="C67" s="526"/>
      <c r="D67" s="180">
        <v>35.9</v>
      </c>
      <c r="E67" s="180"/>
    </row>
    <row r="68" spans="1:15" s="5" customFormat="1">
      <c r="A68" s="92">
        <v>25</v>
      </c>
      <c r="B68" s="526" t="s">
        <v>272</v>
      </c>
      <c r="C68" s="526"/>
      <c r="D68" s="180">
        <v>150</v>
      </c>
      <c r="E68" s="180"/>
    </row>
    <row r="69" spans="1:15" s="5" customFormat="1">
      <c r="A69" s="92">
        <v>26</v>
      </c>
      <c r="B69" s="526" t="s">
        <v>273</v>
      </c>
      <c r="C69" s="526"/>
      <c r="D69" s="180">
        <v>280</v>
      </c>
      <c r="E69" s="180"/>
    </row>
    <row r="70" spans="1:15" s="5" customFormat="1" ht="29.25" hidden="1" customHeight="1">
      <c r="A70" s="92">
        <v>27</v>
      </c>
      <c r="B70" s="527" t="s">
        <v>274</v>
      </c>
      <c r="C70" s="527"/>
      <c r="D70" s="180"/>
      <c r="E70" s="180"/>
    </row>
    <row r="71" spans="1:15" s="5" customFormat="1">
      <c r="A71" s="92">
        <v>27</v>
      </c>
      <c r="B71" s="526" t="s">
        <v>317</v>
      </c>
      <c r="C71" s="526"/>
      <c r="D71" s="180">
        <v>200</v>
      </c>
      <c r="E71" s="180"/>
    </row>
    <row r="72" spans="1:15" s="5" customFormat="1">
      <c r="A72" s="92">
        <v>28</v>
      </c>
      <c r="B72" s="526" t="s">
        <v>278</v>
      </c>
      <c r="C72" s="526"/>
      <c r="D72" s="180">
        <v>100</v>
      </c>
      <c r="E72" s="180"/>
    </row>
    <row r="73" spans="1:15" s="5" customFormat="1" hidden="1">
      <c r="A73" s="92">
        <f>+A63+1</f>
        <v>21</v>
      </c>
      <c r="B73" s="526"/>
      <c r="C73" s="526"/>
      <c r="D73" s="180"/>
      <c r="E73" s="180"/>
      <c r="F73" s="39" t="s">
        <v>247</v>
      </c>
    </row>
    <row r="74" spans="1:15" ht="22.5" customHeight="1">
      <c r="A74" s="92">
        <v>29</v>
      </c>
      <c r="B74" s="524" t="s">
        <v>20</v>
      </c>
      <c r="C74" s="524"/>
      <c r="D74" s="180">
        <f>+D75+221.7</f>
        <v>1656.7</v>
      </c>
      <c r="E74" s="180"/>
    </row>
    <row r="75" spans="1:15" s="464" customFormat="1" ht="13.5">
      <c r="A75" s="460">
        <v>29.1</v>
      </c>
      <c r="B75" s="525" t="s">
        <v>69</v>
      </c>
      <c r="C75" s="525"/>
      <c r="D75" s="465">
        <v>1435</v>
      </c>
      <c r="E75" s="465"/>
      <c r="F75" s="462"/>
      <c r="G75" s="463"/>
      <c r="H75" s="463"/>
      <c r="I75" s="463"/>
      <c r="J75" s="463"/>
      <c r="K75" s="463"/>
      <c r="L75" s="463"/>
      <c r="M75" s="463"/>
      <c r="N75" s="463"/>
      <c r="O75" s="463"/>
    </row>
    <row r="76" spans="1:15" ht="23.25" hidden="1" customHeight="1">
      <c r="A76" s="92">
        <f>+A74+1</f>
        <v>30</v>
      </c>
      <c r="B76" s="524" t="s">
        <v>70</v>
      </c>
      <c r="C76" s="524"/>
      <c r="D76" s="180"/>
      <c r="E76" s="180"/>
    </row>
    <row r="77" spans="1:15" s="437" customFormat="1" ht="21" customHeight="1">
      <c r="A77" s="92">
        <v>30</v>
      </c>
      <c r="B77" s="524" t="s">
        <v>60</v>
      </c>
      <c r="C77" s="524"/>
      <c r="D77" s="180">
        <f>11550-4000</f>
        <v>7550</v>
      </c>
      <c r="E77" s="180"/>
      <c r="F77" s="436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23.25" customHeight="1">
      <c r="A78" s="438"/>
      <c r="B78" s="523" t="s">
        <v>253</v>
      </c>
      <c r="C78" s="523"/>
      <c r="D78" s="427">
        <f>SUM(D33,D37:D42,D43:D74,D76:D77)</f>
        <v>69285.899999999994</v>
      </c>
      <c r="E78" s="427"/>
      <c r="F78" s="439">
        <f>+D30-D78</f>
        <v>0</v>
      </c>
    </row>
    <row r="79" spans="1:15" ht="18.75" hidden="1" customHeight="1">
      <c r="B79" s="440"/>
      <c r="C79" s="7"/>
    </row>
    <row r="80" spans="1:15" s="5" customFormat="1" ht="26.25" hidden="1" customHeight="1">
      <c r="B80" s="90" t="s">
        <v>2</v>
      </c>
      <c r="C80" s="212" t="s">
        <v>260</v>
      </c>
      <c r="D80" s="13"/>
      <c r="E80" s="13"/>
    </row>
    <row r="81" spans="2:6" s="5" customFormat="1" ht="12.75" hidden="1" customHeight="1">
      <c r="B81" s="83"/>
      <c r="C81" s="344" t="s">
        <v>85</v>
      </c>
      <c r="D81" s="346"/>
      <c r="E81" s="346"/>
    </row>
    <row r="82" spans="2:6" s="5" customFormat="1" ht="27" hidden="1" customHeight="1">
      <c r="B82" s="90" t="s">
        <v>6</v>
      </c>
      <c r="C82" s="212" t="s">
        <v>261</v>
      </c>
      <c r="D82" s="13"/>
      <c r="E82" s="13"/>
    </row>
    <row r="83" spans="2:6" s="5" customFormat="1" ht="13.5" hidden="1" customHeight="1">
      <c r="C83" s="344" t="s">
        <v>85</v>
      </c>
      <c r="D83" s="346"/>
      <c r="E83" s="346"/>
    </row>
    <row r="84" spans="2:6" s="5" customFormat="1" hidden="1">
      <c r="B84" s="66" t="s">
        <v>161</v>
      </c>
      <c r="D84" s="35"/>
      <c r="E84" s="35"/>
    </row>
    <row r="85" spans="2:6" s="5" customFormat="1" ht="108" customHeight="1">
      <c r="B85" s="441" t="s">
        <v>171</v>
      </c>
      <c r="D85" s="236" t="s">
        <v>178</v>
      </c>
      <c r="E85" s="236"/>
      <c r="F85" s="35"/>
    </row>
    <row r="86" spans="2:6" s="5" customFormat="1" ht="40.5" customHeight="1">
      <c r="B86" s="186"/>
      <c r="C86" s="61"/>
      <c r="F86" s="35"/>
    </row>
    <row r="87" spans="2:6" s="5" customFormat="1">
      <c r="D87" s="35"/>
      <c r="E87" s="35"/>
    </row>
    <row r="88" spans="2:6" s="5" customFormat="1">
      <c r="D88" s="35"/>
      <c r="E88" s="35"/>
    </row>
  </sheetData>
  <sheetProtection formatCells="0" formatColumns="0" formatRows="0" insertColumns="0" insertRows="0" insertHyperlinks="0" deleteColumns="0" deleteRows="0" sort="0"/>
  <mergeCells count="69">
    <mergeCell ref="B71:C71"/>
    <mergeCell ref="B72:C72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8:C78"/>
    <mergeCell ref="B76:C76"/>
    <mergeCell ref="B77:C77"/>
    <mergeCell ref="B75:C75"/>
    <mergeCell ref="B61:C61"/>
    <mergeCell ref="B62:C62"/>
    <mergeCell ref="B63:C63"/>
    <mergeCell ref="B73:C73"/>
    <mergeCell ref="B74:C74"/>
    <mergeCell ref="B64:C64"/>
    <mergeCell ref="B65:C65"/>
    <mergeCell ref="B66:C66"/>
    <mergeCell ref="B67:C67"/>
    <mergeCell ref="B68:C68"/>
    <mergeCell ref="B69:C69"/>
    <mergeCell ref="B70:C70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95250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27"/>
  <sheetViews>
    <sheetView view="pageBreakPreview" topLeftCell="A73" zoomScaleSheetLayoutView="100" workbookViewId="0">
      <selection activeCell="I83" sqref="I83"/>
    </sheetView>
  </sheetViews>
  <sheetFormatPr defaultColWidth="9.140625" defaultRowHeight="13.5"/>
  <cols>
    <col min="1" max="1" width="6.28515625" style="64" customWidth="1"/>
    <col min="2" max="2" width="60.5703125" style="64" customWidth="1"/>
    <col min="3" max="3" width="19.5703125" style="64" customWidth="1"/>
    <col min="4" max="4" width="19.710937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45.710937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5" t="s">
        <v>160</v>
      </c>
      <c r="G1" s="341">
        <f>+'Ekamut-caxs'!E1+1</f>
        <v>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56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56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57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57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57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36" t="s">
        <v>33</v>
      </c>
      <c r="B7" s="536"/>
      <c r="C7" s="536"/>
      <c r="D7" s="536"/>
      <c r="E7" s="536"/>
      <c r="F7" s="536"/>
      <c r="G7" s="349"/>
      <c r="H7" s="83"/>
      <c r="I7" s="35"/>
      <c r="J7" s="35"/>
      <c r="K7" s="35"/>
      <c r="L7" s="35"/>
      <c r="M7" s="58"/>
      <c r="N7" s="58"/>
      <c r="O7" s="58"/>
    </row>
    <row r="8" spans="1:15" s="358" customFormat="1" ht="29.25" customHeight="1">
      <c r="A8" s="537" t="str">
        <f>+'Ekamut-caxs'!A9</f>
        <v xml:space="preserve">«Ժամանակակից արվեստի թանգարան» ՀՈԱԿ-ի  </v>
      </c>
      <c r="B8" s="537"/>
      <c r="C8" s="537"/>
      <c r="D8" s="537"/>
      <c r="E8" s="537"/>
      <c r="F8" s="537"/>
      <c r="G8" s="233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32" t="s">
        <v>239</v>
      </c>
      <c r="B9" s="532"/>
      <c r="C9" s="532"/>
      <c r="D9" s="532"/>
      <c r="E9" s="532"/>
      <c r="F9" s="532"/>
      <c r="G9" s="234"/>
      <c r="H9" s="83"/>
      <c r="I9" s="35"/>
      <c r="J9" s="35"/>
      <c r="K9" s="35"/>
      <c r="L9" s="35"/>
      <c r="M9" s="5"/>
      <c r="N9" s="5"/>
      <c r="O9" s="5"/>
    </row>
    <row r="10" spans="1:15" s="6" customFormat="1" ht="17.25" hidden="1">
      <c r="A10" s="59"/>
      <c r="B10" s="59"/>
      <c r="C10" s="59"/>
      <c r="D10" s="59"/>
      <c r="E10" s="59"/>
      <c r="F10" s="59"/>
      <c r="G10" s="234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0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0" t="s">
        <v>23</v>
      </c>
      <c r="C12" s="443" t="s">
        <v>251</v>
      </c>
      <c r="D12" s="442" t="s">
        <v>249</v>
      </c>
      <c r="E12" s="442" t="s">
        <v>250</v>
      </c>
      <c r="F12" s="65" t="s">
        <v>35</v>
      </c>
      <c r="G12" s="351"/>
      <c r="H12" s="492"/>
      <c r="I12" s="66"/>
      <c r="J12" s="66"/>
      <c r="K12" s="66"/>
      <c r="L12" s="208"/>
      <c r="M12" s="66"/>
      <c r="N12" s="66"/>
      <c r="O12" s="66"/>
    </row>
    <row r="13" spans="1:15" s="57" customFormat="1" ht="39" customHeight="1">
      <c r="A13" s="10" t="s">
        <v>7</v>
      </c>
      <c r="B13" s="471" t="s">
        <v>24</v>
      </c>
      <c r="C13" s="166">
        <v>13323.700000000026</v>
      </c>
      <c r="D13" s="166">
        <v>13323.700000000026</v>
      </c>
      <c r="E13" s="166">
        <v>13323.700000000026</v>
      </c>
      <c r="F13" s="198">
        <f>+'Dramakani hamematakan'!D6</f>
        <v>13323.700000000026</v>
      </c>
      <c r="G13" s="352"/>
      <c r="H13" s="348">
        <f>+F13-F80</f>
        <v>11963.200000000026</v>
      </c>
      <c r="I13" s="490"/>
      <c r="J13" s="207"/>
      <c r="K13" s="207"/>
      <c r="L13" s="180"/>
      <c r="M13" s="58"/>
      <c r="N13" s="58"/>
      <c r="O13" s="58"/>
    </row>
    <row r="14" spans="1:15" s="57" customFormat="1" ht="42" customHeight="1">
      <c r="A14" s="10" t="s">
        <v>9</v>
      </c>
      <c r="B14" s="471" t="s">
        <v>73</v>
      </c>
      <c r="C14" s="198">
        <f>SUM(C15:C22,C25:C29)</f>
        <v>15188.5</v>
      </c>
      <c r="D14" s="198">
        <f>SUM(D15:D22,D25:D29)</f>
        <v>33232.9</v>
      </c>
      <c r="E14" s="198">
        <f>SUM(E15:E22,E25:E29)</f>
        <v>51217.3</v>
      </c>
      <c r="F14" s="198">
        <f>SUM(F15:F22,F25:F27)</f>
        <v>67967</v>
      </c>
      <c r="G14" s="353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0.25" customHeight="1">
      <c r="A15" s="43">
        <v>1</v>
      </c>
      <c r="B15" s="467" t="s">
        <v>107</v>
      </c>
      <c r="C15" s="479">
        <v>11171.5</v>
      </c>
      <c r="D15" s="479">
        <v>25135.9</v>
      </c>
      <c r="E15" s="479">
        <v>39100.300000000003</v>
      </c>
      <c r="F15" s="190">
        <f>+'Ekamut-caxs'!D13</f>
        <v>51857.599999999999</v>
      </c>
      <c r="G15" s="235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68" t="s">
        <v>165</v>
      </c>
      <c r="C16" s="479"/>
      <c r="D16" s="479"/>
      <c r="E16" s="479"/>
      <c r="F16" s="479"/>
      <c r="G16" s="235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0">+A16+1</f>
        <v>3</v>
      </c>
      <c r="B17" s="466" t="s">
        <v>203</v>
      </c>
      <c r="C17" s="479"/>
      <c r="D17" s="479"/>
      <c r="E17" s="479"/>
      <c r="F17" s="479"/>
      <c r="G17" s="235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68" t="str">
        <f>+'Ekamut-caxs'!B17</f>
        <v xml:space="preserve">Վճարովի ծառայություններից </v>
      </c>
      <c r="C18" s="479">
        <v>3200</v>
      </c>
      <c r="D18" s="479">
        <v>6500</v>
      </c>
      <c r="E18" s="479">
        <v>10000</v>
      </c>
      <c r="F18" s="479">
        <f>'Ekamut-caxs'!D17</f>
        <v>12500</v>
      </c>
      <c r="G18" s="235"/>
      <c r="H18" s="2"/>
      <c r="I18" s="2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v>2</v>
      </c>
      <c r="B19" s="467" t="s">
        <v>45</v>
      </c>
      <c r="C19" s="479"/>
      <c r="D19" s="479"/>
      <c r="E19" s="479"/>
      <c r="F19" s="479"/>
      <c r="G19" s="235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0"/>
        <v>3</v>
      </c>
      <c r="B20" s="467" t="s">
        <v>55</v>
      </c>
      <c r="C20" s="479"/>
      <c r="D20" s="479"/>
      <c r="E20" s="479"/>
      <c r="F20" s="190">
        <f>+'Ekamut-caxs'!D19</f>
        <v>0</v>
      </c>
      <c r="G20" s="235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0"/>
        <v>4</v>
      </c>
      <c r="B21" s="467" t="s">
        <v>164</v>
      </c>
      <c r="C21" s="479"/>
      <c r="D21" s="479"/>
      <c r="E21" s="479"/>
      <c r="F21" s="479"/>
      <c r="G21" s="235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0"/>
        <v>5</v>
      </c>
      <c r="B22" s="468" t="s">
        <v>207</v>
      </c>
      <c r="C22" s="479"/>
      <c r="D22" s="479"/>
      <c r="E22" s="479"/>
      <c r="F22" s="190">
        <f>+'Ekamut-caxs'!D21</f>
        <v>0</v>
      </c>
      <c r="G22" s="235"/>
      <c r="H22" s="86"/>
      <c r="I22" s="78"/>
      <c r="J22" s="78"/>
      <c r="K22" s="78"/>
      <c r="L22" s="35"/>
      <c r="M22" s="58"/>
      <c r="N22" s="58"/>
      <c r="O22" s="58"/>
    </row>
    <row r="23" spans="1:15" s="453" customFormat="1" ht="17.25" hidden="1">
      <c r="A23" s="444">
        <f t="shared" ref="A23:A24" si="1">+A22+0.1</f>
        <v>5.0999999999999996</v>
      </c>
      <c r="B23" s="469" t="s">
        <v>259</v>
      </c>
      <c r="C23" s="479"/>
      <c r="D23" s="479"/>
      <c r="E23" s="479"/>
      <c r="F23" s="479"/>
      <c r="G23" s="446"/>
      <c r="H23" s="458"/>
      <c r="I23" s="459"/>
      <c r="J23" s="459"/>
      <c r="K23" s="459"/>
      <c r="L23" s="452"/>
    </row>
    <row r="24" spans="1:15" s="453" customFormat="1" ht="17.25" hidden="1">
      <c r="A24" s="444">
        <f t="shared" si="1"/>
        <v>5.1999999999999993</v>
      </c>
      <c r="B24" s="469">
        <f>+'Ekamut-caxs'!B23</f>
        <v>0</v>
      </c>
      <c r="C24" s="479"/>
      <c r="D24" s="479"/>
      <c r="E24" s="479"/>
      <c r="F24" s="479"/>
      <c r="G24" s="446"/>
      <c r="H24" s="458"/>
      <c r="I24" s="459"/>
      <c r="J24" s="459"/>
      <c r="K24" s="459"/>
      <c r="L24" s="452"/>
    </row>
    <row r="25" spans="1:15" s="57" customFormat="1" ht="17.25">
      <c r="A25" s="43">
        <v>3</v>
      </c>
      <c r="B25" s="467" t="s">
        <v>25</v>
      </c>
      <c r="C25" s="479">
        <v>117</v>
      </c>
      <c r="D25" s="479">
        <v>117</v>
      </c>
      <c r="E25" s="479">
        <v>117</v>
      </c>
      <c r="F25" s="479">
        <v>117</v>
      </c>
      <c r="G25" s="235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4</v>
      </c>
      <c r="B26" s="467" t="s">
        <v>8</v>
      </c>
      <c r="C26" s="479">
        <v>100</v>
      </c>
      <c r="D26" s="479">
        <v>180</v>
      </c>
      <c r="E26" s="479">
        <v>200</v>
      </c>
      <c r="F26" s="479">
        <f>'Ekamut-caxs'!D27</f>
        <v>321.8</v>
      </c>
      <c r="G26" s="235"/>
      <c r="H26" s="86"/>
      <c r="I26" s="78"/>
      <c r="J26" s="78"/>
      <c r="K26" s="78"/>
      <c r="L26" s="35"/>
      <c r="M26" s="58"/>
      <c r="N26" s="58"/>
      <c r="O26" s="58"/>
    </row>
    <row r="27" spans="1:15" s="57" customFormat="1" ht="17.25">
      <c r="A27" s="43">
        <v>5</v>
      </c>
      <c r="B27" s="467" t="s">
        <v>312</v>
      </c>
      <c r="C27" s="479"/>
      <c r="D27" s="479"/>
      <c r="E27" s="479"/>
      <c r="F27" s="479">
        <f>+F28+F29</f>
        <v>3170.6</v>
      </c>
      <c r="G27" s="235"/>
      <c r="H27" s="86"/>
      <c r="I27" s="78"/>
      <c r="J27" s="78"/>
      <c r="K27" s="78"/>
      <c r="L27" s="35"/>
      <c r="M27" s="58"/>
      <c r="N27" s="58"/>
      <c r="O27" s="58"/>
    </row>
    <row r="28" spans="1:15" s="453" customFormat="1">
      <c r="A28" s="511">
        <v>5.0999999999999996</v>
      </c>
      <c r="B28" s="520" t="s">
        <v>264</v>
      </c>
      <c r="C28" s="499">
        <v>600</v>
      </c>
      <c r="D28" s="499">
        <v>1300</v>
      </c>
      <c r="E28" s="499">
        <v>1800</v>
      </c>
      <c r="F28" s="499">
        <f>'Ekamut-caxs'!D28</f>
        <v>2329.1999999999998</v>
      </c>
      <c r="G28" s="446"/>
      <c r="H28" s="458"/>
      <c r="I28" s="459"/>
      <c r="J28" s="459"/>
      <c r="K28" s="459"/>
      <c r="L28" s="452"/>
    </row>
    <row r="29" spans="1:15" s="453" customFormat="1">
      <c r="A29" s="511">
        <v>5.2</v>
      </c>
      <c r="B29" s="520" t="s">
        <v>265</v>
      </c>
      <c r="C29" s="499"/>
      <c r="D29" s="499"/>
      <c r="E29" s="499"/>
      <c r="F29" s="499">
        <f>'Ekamut-caxs'!D29</f>
        <v>841.40000000000009</v>
      </c>
      <c r="G29" s="446"/>
      <c r="H29" s="457"/>
      <c r="I29" s="459"/>
      <c r="J29" s="459"/>
      <c r="K29" s="459"/>
      <c r="L29" s="452"/>
    </row>
    <row r="30" spans="1:15" s="58" customFormat="1" ht="17.25" hidden="1">
      <c r="A30" s="43"/>
      <c r="B30" s="367"/>
      <c r="C30" s="479"/>
      <c r="D30" s="479"/>
      <c r="E30" s="479"/>
      <c r="F30" s="479"/>
      <c r="G30" s="235"/>
      <c r="H30" s="82"/>
      <c r="I30" s="78"/>
      <c r="J30" s="78"/>
      <c r="K30" s="78"/>
      <c r="L30" s="35"/>
    </row>
    <row r="31" spans="1:15" s="58" customFormat="1" ht="17.25" hidden="1">
      <c r="A31" s="43"/>
      <c r="B31" s="367"/>
      <c r="C31" s="479"/>
      <c r="D31" s="479"/>
      <c r="E31" s="479"/>
      <c r="F31" s="479"/>
      <c r="G31" s="235"/>
      <c r="H31" s="82"/>
      <c r="I31" s="78"/>
      <c r="J31" s="78"/>
      <c r="K31" s="78"/>
      <c r="L31" s="35"/>
    </row>
    <row r="32" spans="1:15" s="57" customFormat="1" ht="36" customHeight="1">
      <c r="A32" s="10" t="s">
        <v>26</v>
      </c>
      <c r="B32" s="471" t="s">
        <v>74</v>
      </c>
      <c r="C32" s="198">
        <f t="shared" ref="C32:E32" si="2">C33+C82+C95</f>
        <v>21999.9</v>
      </c>
      <c r="D32" s="198">
        <f t="shared" si="2"/>
        <v>38939.199999999997</v>
      </c>
      <c r="E32" s="198">
        <f t="shared" si="2"/>
        <v>54094.9</v>
      </c>
      <c r="F32" s="198">
        <f>F33+F82+F95</f>
        <v>74188.799999999988</v>
      </c>
      <c r="G32" s="353"/>
      <c r="H32" s="213"/>
      <c r="I32" s="35"/>
      <c r="J32" s="35"/>
      <c r="K32" s="35"/>
      <c r="L32" s="35"/>
      <c r="M32" s="58"/>
      <c r="N32" s="58"/>
      <c r="O32" s="58"/>
    </row>
    <row r="33" spans="1:15" s="57" customFormat="1" ht="23.25" customHeight="1">
      <c r="A33" s="12" t="s">
        <v>48</v>
      </c>
      <c r="B33" s="471" t="s">
        <v>51</v>
      </c>
      <c r="C33" s="198">
        <f t="shared" ref="C33:E33" si="3">SUM(C34,C38:C43,C44:C76,C80:C81)</f>
        <v>18999.900000000001</v>
      </c>
      <c r="D33" s="198">
        <f t="shared" si="3"/>
        <v>35539.199999999997</v>
      </c>
      <c r="E33" s="198">
        <f t="shared" si="3"/>
        <v>50394.9</v>
      </c>
      <c r="F33" s="198">
        <f>SUM(F34,F38:F43,F44:F76,F80:F81)</f>
        <v>68988.799999999988</v>
      </c>
      <c r="G33" s="353"/>
      <c r="H33" s="83"/>
      <c r="I33" s="35"/>
      <c r="J33" s="35"/>
      <c r="K33" s="35"/>
      <c r="L33" s="35"/>
      <c r="M33" s="58"/>
      <c r="N33" s="58"/>
      <c r="O33" s="58"/>
    </row>
    <row r="34" spans="1:15" s="72" customFormat="1" ht="23.25" customHeight="1">
      <c r="A34" s="43">
        <v>1</v>
      </c>
      <c r="B34" s="467" t="s">
        <v>10</v>
      </c>
      <c r="C34" s="479">
        <v>11900</v>
      </c>
      <c r="D34" s="479">
        <v>23807</v>
      </c>
      <c r="E34" s="479">
        <v>35700</v>
      </c>
      <c r="F34" s="190">
        <f>+'Ekamut-caxs'!D33</f>
        <v>50461.599999999999</v>
      </c>
      <c r="G34" s="235"/>
      <c r="H34" s="87"/>
      <c r="I34" s="79"/>
      <c r="J34" s="79"/>
      <c r="K34" s="79"/>
      <c r="L34" s="79"/>
      <c r="M34" s="71"/>
      <c r="N34" s="71"/>
      <c r="O34" s="71"/>
    </row>
    <row r="35" spans="1:15" s="449" customFormat="1" ht="23.25" hidden="1" customHeight="1">
      <c r="A35" s="444">
        <f t="shared" ref="A35:A37" si="4">+A34+0.1</f>
        <v>1.1000000000000001</v>
      </c>
      <c r="B35" s="469" t="s">
        <v>108</v>
      </c>
      <c r="C35" s="479"/>
      <c r="D35" s="479"/>
      <c r="E35" s="479"/>
      <c r="F35" s="445">
        <f>+Ashkhatavardz!H7</f>
        <v>0</v>
      </c>
      <c r="G35" s="446"/>
      <c r="H35" s="447"/>
      <c r="I35" s="448"/>
      <c r="J35" s="448"/>
      <c r="K35" s="448"/>
      <c r="L35" s="448"/>
    </row>
    <row r="36" spans="1:15" s="449" customFormat="1" ht="23.25" customHeight="1">
      <c r="A36" s="444">
        <v>1.1000000000000001</v>
      </c>
      <c r="B36" s="469" t="s">
        <v>11</v>
      </c>
      <c r="C36" s="479"/>
      <c r="D36" s="479"/>
      <c r="E36" s="479"/>
      <c r="F36" s="445">
        <f>+Ashkhatavardz!L7-F97</f>
        <v>2100</v>
      </c>
      <c r="G36" s="446"/>
      <c r="H36" s="450"/>
      <c r="I36" s="448"/>
      <c r="J36" s="448"/>
      <c r="K36" s="448"/>
      <c r="L36" s="448"/>
    </row>
    <row r="37" spans="1:15" s="449" customFormat="1" ht="23.25" hidden="1" customHeight="1">
      <c r="A37" s="444">
        <f t="shared" si="4"/>
        <v>1.2000000000000002</v>
      </c>
      <c r="B37" s="469" t="str">
        <f>+'Ekamut-caxs'!B36</f>
        <v>կամավոր ատեստավորման գծով լրավճար</v>
      </c>
      <c r="C37" s="479"/>
      <c r="D37" s="479"/>
      <c r="E37" s="479"/>
      <c r="F37" s="445">
        <f>+Ashkhatavardz!J7</f>
        <v>0</v>
      </c>
      <c r="G37" s="446"/>
      <c r="H37" s="450"/>
      <c r="I37" s="448"/>
      <c r="J37" s="448"/>
      <c r="K37" s="448"/>
      <c r="L37" s="448"/>
    </row>
    <row r="38" spans="1:15" s="74" customFormat="1" ht="23.25" customHeight="1">
      <c r="A38" s="43">
        <v>1</v>
      </c>
      <c r="B38" s="467" t="s">
        <v>13</v>
      </c>
      <c r="C38" s="479">
        <v>1000</v>
      </c>
      <c r="D38" s="479">
        <v>1140.4000000000001</v>
      </c>
      <c r="E38" s="479">
        <v>1140.4000000000001</v>
      </c>
      <c r="F38" s="190">
        <f>+'Ekamut-caxs'!D37</f>
        <v>1807.7</v>
      </c>
      <c r="G38" s="235"/>
      <c r="H38" s="227"/>
      <c r="I38" s="49"/>
      <c r="J38" s="49"/>
      <c r="K38" s="49"/>
      <c r="L38" s="49"/>
      <c r="M38" s="73"/>
      <c r="N38" s="73"/>
      <c r="O38" s="73"/>
    </row>
    <row r="39" spans="1:15" s="74" customFormat="1" ht="23.25" customHeight="1">
      <c r="A39" s="43">
        <f t="shared" ref="A39:A42" si="5">+A38+1</f>
        <v>2</v>
      </c>
      <c r="B39" s="467" t="s">
        <v>12</v>
      </c>
      <c r="C39" s="479">
        <v>250</v>
      </c>
      <c r="D39" s="479">
        <v>450</v>
      </c>
      <c r="E39" s="479">
        <v>845</v>
      </c>
      <c r="F39" s="190">
        <f>+'Ekamut-caxs'!D38</f>
        <v>1210.8</v>
      </c>
      <c r="G39" s="235"/>
      <c r="H39" s="227"/>
      <c r="I39" s="49"/>
      <c r="J39" s="49"/>
      <c r="K39" s="49"/>
      <c r="L39" s="49"/>
      <c r="M39" s="73"/>
      <c r="N39" s="73"/>
      <c r="O39" s="73"/>
    </row>
    <row r="40" spans="1:15" s="74" customFormat="1" ht="23.25" customHeight="1">
      <c r="A40" s="43">
        <f t="shared" si="5"/>
        <v>3</v>
      </c>
      <c r="B40" s="467" t="s">
        <v>14</v>
      </c>
      <c r="C40" s="479">
        <v>7</v>
      </c>
      <c r="D40" s="479">
        <v>16</v>
      </c>
      <c r="E40" s="479">
        <v>23</v>
      </c>
      <c r="F40" s="189">
        <f>+Komunal!M27</f>
        <v>33.700000000000003</v>
      </c>
      <c r="G40" s="235"/>
      <c r="H40" s="227"/>
      <c r="I40" s="49"/>
      <c r="J40" s="49"/>
      <c r="K40" s="49"/>
      <c r="L40" s="49"/>
      <c r="M40" s="73"/>
      <c r="N40" s="73"/>
      <c r="O40" s="73"/>
    </row>
    <row r="41" spans="1:15" s="74" customFormat="1" ht="23.25" customHeight="1">
      <c r="A41" s="43">
        <f t="shared" si="5"/>
        <v>4</v>
      </c>
      <c r="B41" s="467" t="s">
        <v>15</v>
      </c>
      <c r="C41" s="479">
        <v>17.5</v>
      </c>
      <c r="D41" s="479">
        <v>35</v>
      </c>
      <c r="E41" s="479">
        <v>52.5</v>
      </c>
      <c r="F41" s="190">
        <f>+'Ekamut-caxs'!D40</f>
        <v>70</v>
      </c>
      <c r="G41" s="235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23.25" hidden="1" customHeight="1">
      <c r="A42" s="43">
        <f t="shared" si="5"/>
        <v>5</v>
      </c>
      <c r="B42" s="467" t="s">
        <v>16</v>
      </c>
      <c r="C42" s="479"/>
      <c r="D42" s="479"/>
      <c r="E42" s="479"/>
      <c r="F42" s="190">
        <f>+'Ekamut-caxs'!D41</f>
        <v>0</v>
      </c>
      <c r="G42" s="235"/>
      <c r="H42" s="88"/>
      <c r="I42" s="49"/>
      <c r="J42" s="49"/>
      <c r="K42" s="49"/>
      <c r="L42" s="49"/>
      <c r="M42" s="73"/>
      <c r="N42" s="73"/>
      <c r="O42" s="73"/>
    </row>
    <row r="43" spans="1:15" s="74" customFormat="1" ht="23.25" customHeight="1">
      <c r="A43" s="43">
        <v>5</v>
      </c>
      <c r="B43" s="467" t="s">
        <v>234</v>
      </c>
      <c r="C43" s="479">
        <v>67.900000000000006</v>
      </c>
      <c r="D43" s="479">
        <v>135.80000000000001</v>
      </c>
      <c r="E43" s="479">
        <v>203.70000000000002</v>
      </c>
      <c r="F43" s="190">
        <f>+'Ekamut-caxs'!D42</f>
        <v>271.60000000000002</v>
      </c>
      <c r="G43" s="235"/>
      <c r="H43" s="88"/>
      <c r="I43" s="49"/>
      <c r="J43" s="49"/>
      <c r="K43" s="49"/>
      <c r="L43" s="49"/>
      <c r="M43" s="73"/>
      <c r="N43" s="73"/>
      <c r="O43" s="73"/>
    </row>
    <row r="44" spans="1:15" s="74" customFormat="1" ht="23.25" customHeight="1">
      <c r="A44" s="43">
        <f>+A43+1</f>
        <v>6</v>
      </c>
      <c r="B44" s="467" t="s">
        <v>17</v>
      </c>
      <c r="C44" s="479">
        <v>60</v>
      </c>
      <c r="D44" s="479">
        <v>120</v>
      </c>
      <c r="E44" s="479">
        <v>180</v>
      </c>
      <c r="F44" s="190">
        <f>+'Ekamut-caxs'!D43</f>
        <v>225.2</v>
      </c>
      <c r="G44" s="235"/>
      <c r="H44" s="88"/>
      <c r="I44" s="49"/>
      <c r="J44" s="49"/>
      <c r="K44" s="49"/>
      <c r="L44" s="49"/>
      <c r="M44" s="73"/>
      <c r="N44" s="73"/>
      <c r="O44" s="73"/>
    </row>
    <row r="45" spans="1:15" s="74" customFormat="1" ht="23.25" customHeight="1">
      <c r="A45" s="43">
        <f t="shared" ref="A45:A76" si="6">+A44+1</f>
        <v>7</v>
      </c>
      <c r="B45" s="472" t="s">
        <v>235</v>
      </c>
      <c r="C45" s="479">
        <v>250</v>
      </c>
      <c r="D45" s="479">
        <v>500</v>
      </c>
      <c r="E45" s="479">
        <v>750</v>
      </c>
      <c r="F45" s="189">
        <f>+'Ekamut-caxs'!D44</f>
        <v>950</v>
      </c>
      <c r="G45" s="235"/>
      <c r="H45" s="5"/>
      <c r="I45" s="49"/>
      <c r="J45" s="49"/>
      <c r="K45" s="49"/>
      <c r="L45" s="49"/>
      <c r="M45" s="73"/>
      <c r="N45" s="73"/>
      <c r="O45" s="73"/>
    </row>
    <row r="46" spans="1:15" s="74" customFormat="1" ht="23.25" customHeight="1">
      <c r="A46" s="43">
        <f>A45+1</f>
        <v>8</v>
      </c>
      <c r="B46" s="468" t="s">
        <v>66</v>
      </c>
      <c r="C46" s="479">
        <v>80</v>
      </c>
      <c r="D46" s="479">
        <v>150</v>
      </c>
      <c r="E46" s="479">
        <v>200</v>
      </c>
      <c r="F46" s="189">
        <f>+'Ekamut-caxs'!D45</f>
        <v>200</v>
      </c>
      <c r="G46" s="235"/>
      <c r="H46" s="88"/>
      <c r="I46" s="49"/>
      <c r="J46" s="49"/>
      <c r="K46" s="49"/>
      <c r="L46" s="49"/>
      <c r="M46" s="73"/>
      <c r="N46" s="73"/>
      <c r="O46" s="73"/>
    </row>
    <row r="47" spans="1:15" s="51" customFormat="1" ht="23.25" hidden="1" customHeight="1">
      <c r="A47" s="43">
        <f t="shared" si="6"/>
        <v>9</v>
      </c>
      <c r="B47" s="467" t="s">
        <v>40</v>
      </c>
      <c r="C47" s="479"/>
      <c r="D47" s="479"/>
      <c r="E47" s="479"/>
      <c r="F47" s="190">
        <f>+'Ekamut-caxs'!D46</f>
        <v>0</v>
      </c>
      <c r="G47" s="235"/>
      <c r="H47" s="89"/>
      <c r="I47" s="49"/>
      <c r="J47" s="49"/>
      <c r="K47" s="49"/>
      <c r="L47" s="38"/>
      <c r="M47" s="50"/>
      <c r="N47" s="50"/>
      <c r="O47" s="50"/>
    </row>
    <row r="48" spans="1:15" s="74" customFormat="1" ht="23.25" hidden="1" customHeight="1">
      <c r="A48" s="43">
        <f t="shared" si="6"/>
        <v>10</v>
      </c>
      <c r="B48" s="467" t="s">
        <v>109</v>
      </c>
      <c r="C48" s="479"/>
      <c r="D48" s="479"/>
      <c r="E48" s="479"/>
      <c r="F48" s="190">
        <f>+'Ekamut-caxs'!D47</f>
        <v>0</v>
      </c>
      <c r="G48" s="235"/>
      <c r="H48" s="88"/>
      <c r="I48" s="49"/>
      <c r="J48" s="49"/>
      <c r="K48" s="49"/>
      <c r="L48" s="49"/>
      <c r="M48" s="73"/>
      <c r="N48" s="73"/>
      <c r="O48" s="73"/>
    </row>
    <row r="49" spans="1:15" s="74" customFormat="1" ht="23.25" hidden="1" customHeight="1">
      <c r="A49" s="43">
        <f t="shared" si="6"/>
        <v>11</v>
      </c>
      <c r="B49" s="467" t="s">
        <v>110</v>
      </c>
      <c r="C49" s="479"/>
      <c r="D49" s="479"/>
      <c r="E49" s="479"/>
      <c r="F49" s="190">
        <f>+'Ekamut-caxs'!D48</f>
        <v>0</v>
      </c>
      <c r="G49" s="235"/>
      <c r="H49" s="88"/>
      <c r="I49" s="49"/>
      <c r="J49" s="49"/>
      <c r="K49" s="49"/>
      <c r="L49" s="49"/>
      <c r="M49" s="73"/>
      <c r="N49" s="73"/>
      <c r="O49" s="73"/>
    </row>
    <row r="50" spans="1:15" s="74" customFormat="1" ht="23.25" customHeight="1">
      <c r="A50" s="43">
        <v>9</v>
      </c>
      <c r="B50" s="467" t="s">
        <v>18</v>
      </c>
      <c r="C50" s="479">
        <v>150</v>
      </c>
      <c r="D50" s="479">
        <v>350</v>
      </c>
      <c r="E50" s="479">
        <v>500</v>
      </c>
      <c r="F50" s="190">
        <f>+'Ekamut-caxs'!D49</f>
        <v>645</v>
      </c>
      <c r="G50" s="235"/>
      <c r="H50" s="88"/>
      <c r="I50" s="49"/>
      <c r="J50" s="49"/>
      <c r="K50" s="49"/>
      <c r="L50" s="49"/>
      <c r="M50" s="73"/>
      <c r="N50" s="73"/>
      <c r="O50" s="73"/>
    </row>
    <row r="51" spans="1:15" s="72" customFormat="1" ht="23.25" customHeight="1">
      <c r="A51" s="43">
        <f t="shared" si="6"/>
        <v>10</v>
      </c>
      <c r="B51" s="493" t="s">
        <v>19</v>
      </c>
      <c r="C51" s="479">
        <v>50</v>
      </c>
      <c r="D51" s="479">
        <v>50</v>
      </c>
      <c r="E51" s="479">
        <v>100</v>
      </c>
      <c r="F51" s="190">
        <f>+'Ekamut-caxs'!D50</f>
        <v>121.5</v>
      </c>
      <c r="G51" s="235"/>
      <c r="H51" s="87"/>
      <c r="I51" s="79"/>
      <c r="J51" s="79"/>
      <c r="K51" s="79"/>
      <c r="L51" s="79"/>
      <c r="M51" s="71"/>
      <c r="N51" s="71"/>
      <c r="O51" s="71"/>
    </row>
    <row r="52" spans="1:15" s="72" customFormat="1" ht="23.25" hidden="1" customHeight="1">
      <c r="A52" s="43">
        <f t="shared" si="6"/>
        <v>11</v>
      </c>
      <c r="B52" s="493" t="s">
        <v>59</v>
      </c>
      <c r="C52" s="479"/>
      <c r="D52" s="479"/>
      <c r="E52" s="479"/>
      <c r="F52" s="190">
        <f>+'Ekamut-caxs'!D51</f>
        <v>0</v>
      </c>
      <c r="G52" s="235"/>
      <c r="H52" s="87"/>
      <c r="I52" s="79"/>
      <c r="J52" s="79"/>
      <c r="K52" s="79"/>
      <c r="L52" s="79"/>
      <c r="M52" s="71"/>
      <c r="N52" s="71"/>
      <c r="O52" s="71"/>
    </row>
    <row r="53" spans="1:15" s="72" customFormat="1" ht="23.25" hidden="1" customHeight="1">
      <c r="A53" s="43">
        <f t="shared" si="6"/>
        <v>12</v>
      </c>
      <c r="B53" s="493" t="s">
        <v>46</v>
      </c>
      <c r="C53" s="479"/>
      <c r="D53" s="479"/>
      <c r="E53" s="479"/>
      <c r="F53" s="190">
        <f>+'Ekamut-caxs'!D52</f>
        <v>0</v>
      </c>
      <c r="G53" s="235"/>
      <c r="H53" s="87"/>
      <c r="I53" s="79"/>
      <c r="J53" s="79"/>
      <c r="K53" s="79"/>
      <c r="L53" s="79"/>
      <c r="M53" s="71"/>
      <c r="N53" s="71"/>
      <c r="O53" s="71"/>
    </row>
    <row r="54" spans="1:15" s="51" customFormat="1" ht="23.25" hidden="1" customHeight="1">
      <c r="A54" s="43">
        <f t="shared" si="6"/>
        <v>13</v>
      </c>
      <c r="B54" s="493" t="s">
        <v>37</v>
      </c>
      <c r="C54" s="479"/>
      <c r="D54" s="479"/>
      <c r="E54" s="479"/>
      <c r="F54" s="190">
        <f>+'Ekamut-caxs'!D53</f>
        <v>0</v>
      </c>
      <c r="G54" s="235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23.25" customHeight="1">
      <c r="A55" s="43">
        <v>11</v>
      </c>
      <c r="B55" s="493" t="s">
        <v>67</v>
      </c>
      <c r="C55" s="479">
        <v>96</v>
      </c>
      <c r="D55" s="479">
        <v>96</v>
      </c>
      <c r="E55" s="479">
        <v>96</v>
      </c>
      <c r="F55" s="190">
        <f>+'Ekamut-caxs'!D54</f>
        <v>96</v>
      </c>
      <c r="G55" s="235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30.75" customHeight="1">
      <c r="A56" s="43">
        <v>12</v>
      </c>
      <c r="B56" s="495" t="s">
        <v>68</v>
      </c>
      <c r="C56" s="479">
        <v>70.099999999999994</v>
      </c>
      <c r="D56" s="479">
        <v>70.099999999999994</v>
      </c>
      <c r="E56" s="479">
        <v>70.099999999999994</v>
      </c>
      <c r="F56" s="190">
        <f>+'Ekamut-caxs'!D55</f>
        <v>182.1</v>
      </c>
      <c r="G56" s="235"/>
      <c r="H56" s="5"/>
      <c r="I56" s="49"/>
      <c r="J56" s="49"/>
      <c r="K56" s="49"/>
      <c r="L56" s="38"/>
      <c r="M56" s="50"/>
      <c r="N56" s="50"/>
      <c r="O56" s="50"/>
    </row>
    <row r="57" spans="1:15" s="51" customFormat="1" ht="23.25" customHeight="1">
      <c r="A57" s="43">
        <f t="shared" si="6"/>
        <v>13</v>
      </c>
      <c r="B57" s="493" t="s">
        <v>38</v>
      </c>
      <c r="C57" s="479">
        <v>3</v>
      </c>
      <c r="D57" s="479">
        <v>3</v>
      </c>
      <c r="E57" s="479">
        <v>6</v>
      </c>
      <c r="F57" s="190">
        <f>+'Ekamut-caxs'!D56</f>
        <v>6</v>
      </c>
      <c r="G57" s="235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23.25" customHeight="1">
      <c r="A58" s="43">
        <f t="shared" si="6"/>
        <v>14</v>
      </c>
      <c r="B58" s="493" t="s">
        <v>111</v>
      </c>
      <c r="C58" s="479"/>
      <c r="D58" s="479">
        <v>20</v>
      </c>
      <c r="E58" s="479">
        <v>50</v>
      </c>
      <c r="F58" s="190">
        <f>+'Ekamut-caxs'!D57</f>
        <v>50</v>
      </c>
      <c r="G58" s="235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23.25" customHeight="1">
      <c r="A59" s="43">
        <f t="shared" si="6"/>
        <v>15</v>
      </c>
      <c r="B59" s="493" t="s">
        <v>39</v>
      </c>
      <c r="C59" s="479">
        <v>22.5</v>
      </c>
      <c r="D59" s="479">
        <v>45</v>
      </c>
      <c r="E59" s="479">
        <v>67.5</v>
      </c>
      <c r="F59" s="190">
        <f>+'Ekamut-caxs'!D58</f>
        <v>90</v>
      </c>
      <c r="G59" s="235"/>
      <c r="H59" s="89"/>
      <c r="I59" s="49"/>
      <c r="J59" s="49"/>
      <c r="K59" s="49"/>
      <c r="L59" s="38"/>
      <c r="M59" s="50"/>
      <c r="N59" s="50"/>
      <c r="O59" s="50"/>
    </row>
    <row r="60" spans="1:15" s="51" customFormat="1" ht="23.25" customHeight="1">
      <c r="A60" s="43">
        <f t="shared" si="6"/>
        <v>16</v>
      </c>
      <c r="B60" s="493" t="s">
        <v>56</v>
      </c>
      <c r="C60" s="479"/>
      <c r="D60" s="479">
        <v>89.5</v>
      </c>
      <c r="E60" s="479">
        <v>89.5</v>
      </c>
      <c r="F60" s="190">
        <f>+'Ekamut-caxs'!D59</f>
        <v>89.5</v>
      </c>
      <c r="G60" s="235"/>
      <c r="H60" s="89"/>
      <c r="I60" s="49"/>
      <c r="J60" s="49"/>
      <c r="K60" s="49"/>
      <c r="L60" s="38"/>
      <c r="M60" s="50"/>
      <c r="N60" s="50"/>
      <c r="O60" s="50"/>
    </row>
    <row r="61" spans="1:15" s="51" customFormat="1" ht="30.75" customHeight="1">
      <c r="A61" s="43">
        <v>17</v>
      </c>
      <c r="B61" s="495" t="s">
        <v>236</v>
      </c>
      <c r="C61" s="479"/>
      <c r="D61" s="479">
        <v>81.3</v>
      </c>
      <c r="E61" s="479">
        <v>81.3</v>
      </c>
      <c r="F61" s="190">
        <f>+'Ekamut-caxs'!D60</f>
        <v>81.3</v>
      </c>
      <c r="G61" s="235"/>
      <c r="H61" s="89"/>
      <c r="I61" s="49"/>
      <c r="J61" s="49"/>
      <c r="K61" s="49"/>
      <c r="L61" s="38"/>
      <c r="M61" s="50"/>
      <c r="N61" s="50"/>
      <c r="O61" s="50"/>
    </row>
    <row r="62" spans="1:15" s="51" customFormat="1" ht="23.25" hidden="1" customHeight="1">
      <c r="A62" s="43">
        <f t="shared" si="6"/>
        <v>18</v>
      </c>
      <c r="B62" s="367" t="s">
        <v>199</v>
      </c>
      <c r="C62" s="479"/>
      <c r="D62" s="479"/>
      <c r="E62" s="479"/>
      <c r="F62" s="189">
        <f>+'Ekamut-caxs'!D61</f>
        <v>0</v>
      </c>
      <c r="G62" s="235"/>
      <c r="H62" s="89"/>
      <c r="I62" s="49"/>
      <c r="J62" s="49"/>
      <c r="K62" s="49"/>
      <c r="L62" s="38"/>
      <c r="M62" s="50"/>
      <c r="N62" s="50"/>
      <c r="O62" s="50"/>
    </row>
    <row r="63" spans="1:15" s="50" customFormat="1" ht="23.25" customHeight="1">
      <c r="A63" s="43">
        <v>18</v>
      </c>
      <c r="B63" s="367" t="s">
        <v>266</v>
      </c>
      <c r="C63" s="479">
        <v>10</v>
      </c>
      <c r="D63" s="479">
        <v>20</v>
      </c>
      <c r="E63" s="479">
        <v>30</v>
      </c>
      <c r="F63" s="189">
        <f>+'Ekamut-caxs'!D62</f>
        <v>30</v>
      </c>
      <c r="G63" s="235"/>
      <c r="H63" s="89"/>
      <c r="I63" s="49"/>
      <c r="J63" s="49"/>
      <c r="K63" s="49"/>
      <c r="L63" s="38"/>
    </row>
    <row r="64" spans="1:15" s="50" customFormat="1" ht="23.25" customHeight="1">
      <c r="A64" s="43">
        <v>19</v>
      </c>
      <c r="B64" s="367" t="s">
        <v>267</v>
      </c>
      <c r="C64" s="479">
        <v>100</v>
      </c>
      <c r="D64" s="479">
        <v>250</v>
      </c>
      <c r="E64" s="479">
        <v>400</v>
      </c>
      <c r="F64" s="189">
        <f>+'Ekamut-caxs'!D63</f>
        <v>551</v>
      </c>
      <c r="G64" s="235"/>
      <c r="H64" s="89"/>
      <c r="I64" s="49"/>
      <c r="J64" s="49"/>
      <c r="K64" s="49"/>
      <c r="L64" s="38"/>
    </row>
    <row r="65" spans="1:15" s="50" customFormat="1" ht="29.25" customHeight="1">
      <c r="A65" s="43">
        <v>20</v>
      </c>
      <c r="B65" s="494" t="s">
        <v>268</v>
      </c>
      <c r="C65" s="479">
        <v>200</v>
      </c>
      <c r="D65" s="479">
        <v>800</v>
      </c>
      <c r="E65" s="479">
        <v>1200</v>
      </c>
      <c r="F65" s="189">
        <f>+'Ekamut-caxs'!D64</f>
        <v>1558</v>
      </c>
      <c r="G65" s="235"/>
      <c r="H65" s="89"/>
      <c r="I65" s="49"/>
      <c r="J65" s="49"/>
      <c r="K65" s="49"/>
      <c r="L65" s="38"/>
    </row>
    <row r="66" spans="1:15" s="50" customFormat="1" ht="23.25" customHeight="1">
      <c r="A66" s="43">
        <v>21</v>
      </c>
      <c r="B66" s="494" t="s">
        <v>269</v>
      </c>
      <c r="C66" s="479"/>
      <c r="D66" s="479">
        <v>200</v>
      </c>
      <c r="E66" s="479">
        <v>434.4</v>
      </c>
      <c r="F66" s="189">
        <f>+'Ekamut-caxs'!D65</f>
        <v>434.4</v>
      </c>
      <c r="G66" s="235"/>
      <c r="H66" s="89"/>
      <c r="I66" s="49"/>
      <c r="J66" s="49"/>
      <c r="K66" s="49"/>
      <c r="L66" s="38"/>
    </row>
    <row r="67" spans="1:15" s="50" customFormat="1" ht="23.25" customHeight="1">
      <c r="A67" s="43">
        <v>22</v>
      </c>
      <c r="B67" s="494" t="s">
        <v>270</v>
      </c>
      <c r="C67" s="479"/>
      <c r="D67" s="479">
        <v>147</v>
      </c>
      <c r="E67" s="479">
        <v>147</v>
      </c>
      <c r="F67" s="189">
        <f>+'Ekamut-caxs'!D66</f>
        <v>147</v>
      </c>
      <c r="G67" s="235"/>
      <c r="H67" s="89"/>
      <c r="I67" s="49"/>
      <c r="J67" s="49"/>
      <c r="K67" s="49"/>
      <c r="L67" s="38"/>
    </row>
    <row r="68" spans="1:15" s="50" customFormat="1" ht="23.25" customHeight="1">
      <c r="A68" s="43">
        <v>23</v>
      </c>
      <c r="B68" s="494" t="s">
        <v>271</v>
      </c>
      <c r="C68" s="479">
        <f>1.8*3</f>
        <v>5.4</v>
      </c>
      <c r="D68" s="479">
        <v>12.6</v>
      </c>
      <c r="E68" s="479">
        <v>18</v>
      </c>
      <c r="F68" s="189">
        <f>+'Ekamut-caxs'!D67</f>
        <v>35.9</v>
      </c>
      <c r="G68" s="235"/>
      <c r="H68" s="89"/>
      <c r="I68" s="49"/>
      <c r="J68" s="49"/>
      <c r="K68" s="49"/>
      <c r="L68" s="38"/>
    </row>
    <row r="69" spans="1:15" s="50" customFormat="1" ht="23.25" customHeight="1">
      <c r="A69" s="43">
        <v>24</v>
      </c>
      <c r="B69" s="494" t="s">
        <v>272</v>
      </c>
      <c r="C69" s="479"/>
      <c r="D69" s="479">
        <v>150</v>
      </c>
      <c r="E69" s="479">
        <v>150</v>
      </c>
      <c r="F69" s="189">
        <f>+'Ekamut-caxs'!D68</f>
        <v>150</v>
      </c>
      <c r="G69" s="235"/>
      <c r="H69" s="89"/>
      <c r="I69" s="49"/>
      <c r="J69" s="49"/>
      <c r="K69" s="49"/>
      <c r="L69" s="38"/>
    </row>
    <row r="70" spans="1:15" s="50" customFormat="1" ht="23.25" customHeight="1">
      <c r="A70" s="43">
        <v>25</v>
      </c>
      <c r="B70" s="494" t="s">
        <v>273</v>
      </c>
      <c r="C70" s="479"/>
      <c r="D70" s="479">
        <v>140</v>
      </c>
      <c r="E70" s="479">
        <v>200</v>
      </c>
      <c r="F70" s="189">
        <f>+'Ekamut-caxs'!D69</f>
        <v>280</v>
      </c>
      <c r="G70" s="235"/>
      <c r="H70" s="89"/>
      <c r="I70" s="49"/>
      <c r="J70" s="49"/>
      <c r="K70" s="49"/>
      <c r="L70" s="38"/>
    </row>
    <row r="71" spans="1:15" s="50" customFormat="1" ht="34.5" hidden="1" customHeight="1">
      <c r="A71" s="43">
        <v>27</v>
      </c>
      <c r="B71" s="494" t="s">
        <v>274</v>
      </c>
      <c r="C71" s="479"/>
      <c r="D71" s="479"/>
      <c r="E71" s="479"/>
      <c r="F71" s="189">
        <f>+'Ekamut-caxs'!D70</f>
        <v>0</v>
      </c>
      <c r="G71" s="235"/>
      <c r="H71" s="89"/>
      <c r="I71" s="49"/>
      <c r="J71" s="49"/>
      <c r="K71" s="49"/>
      <c r="L71" s="38"/>
    </row>
    <row r="72" spans="1:15" s="50" customFormat="1" ht="32.25" customHeight="1">
      <c r="A72" s="43">
        <v>26</v>
      </c>
      <c r="B72" s="494" t="s">
        <v>316</v>
      </c>
      <c r="C72" s="479">
        <v>200</v>
      </c>
      <c r="D72" s="479">
        <v>200</v>
      </c>
      <c r="E72" s="479">
        <v>200</v>
      </c>
      <c r="F72" s="189">
        <f>+'Ekamut-caxs'!D71</f>
        <v>200</v>
      </c>
      <c r="G72" s="235"/>
      <c r="H72" s="89"/>
      <c r="I72" s="49"/>
      <c r="J72" s="49"/>
      <c r="K72" s="49"/>
      <c r="L72" s="38"/>
    </row>
    <row r="73" spans="1:15" s="50" customFormat="1" ht="23.25" customHeight="1">
      <c r="A73" s="43">
        <v>27</v>
      </c>
      <c r="B73" s="367" t="s">
        <v>315</v>
      </c>
      <c r="C73" s="479">
        <v>100</v>
      </c>
      <c r="D73" s="479">
        <v>100</v>
      </c>
      <c r="E73" s="479">
        <v>100</v>
      </c>
      <c r="F73" s="189">
        <f>+'Ekamut-caxs'!D72</f>
        <v>100</v>
      </c>
      <c r="G73" s="235"/>
      <c r="H73" s="89"/>
      <c r="I73" s="49"/>
      <c r="J73" s="49"/>
      <c r="K73" s="49"/>
      <c r="L73" s="38"/>
    </row>
    <row r="74" spans="1:15" s="50" customFormat="1" ht="23.25" hidden="1" customHeight="1">
      <c r="A74" s="43"/>
      <c r="B74" s="367"/>
      <c r="C74" s="479"/>
      <c r="D74" s="479"/>
      <c r="E74" s="479"/>
      <c r="F74" s="189"/>
      <c r="G74" s="235"/>
      <c r="H74" s="89"/>
      <c r="I74" s="49"/>
      <c r="J74" s="49"/>
      <c r="K74" s="49"/>
      <c r="L74" s="38"/>
    </row>
    <row r="75" spans="1:15" s="50" customFormat="1" ht="23.25" hidden="1" customHeight="1">
      <c r="A75" s="43">
        <f>+A64+1</f>
        <v>20</v>
      </c>
      <c r="B75" s="367"/>
      <c r="C75" s="479"/>
      <c r="D75" s="479"/>
      <c r="E75" s="479"/>
      <c r="F75" s="189">
        <f>+'Ekamut-caxs'!D73</f>
        <v>0</v>
      </c>
      <c r="G75" s="235"/>
      <c r="H75" s="89"/>
      <c r="I75" s="49"/>
      <c r="J75" s="49"/>
      <c r="K75" s="49"/>
      <c r="L75" s="38"/>
    </row>
    <row r="76" spans="1:15" s="74" customFormat="1" ht="38.25" hidden="1" customHeight="1">
      <c r="A76" s="43">
        <f t="shared" si="6"/>
        <v>21</v>
      </c>
      <c r="B76" s="468" t="s">
        <v>27</v>
      </c>
      <c r="C76" s="190">
        <f t="shared" ref="C76:E76" si="7">SUM(C77:C79)</f>
        <v>0</v>
      </c>
      <c r="D76" s="190">
        <f t="shared" si="7"/>
        <v>0</v>
      </c>
      <c r="E76" s="190">
        <f t="shared" si="7"/>
        <v>0</v>
      </c>
      <c r="F76" s="190">
        <f>SUM(F77:F79)</f>
        <v>0</v>
      </c>
      <c r="G76" s="235"/>
      <c r="H76" s="88"/>
      <c r="I76" s="49"/>
      <c r="J76" s="49"/>
      <c r="K76" s="49"/>
      <c r="L76" s="49"/>
      <c r="M76" s="73"/>
      <c r="N76" s="73"/>
      <c r="O76" s="73"/>
    </row>
    <row r="77" spans="1:15" s="453" customFormat="1" ht="23.25" hidden="1" customHeight="1">
      <c r="A77" s="444">
        <f>+A76+0.1</f>
        <v>21.1</v>
      </c>
      <c r="B77" s="469" t="s">
        <v>28</v>
      </c>
      <c r="C77" s="480"/>
      <c r="D77" s="480"/>
      <c r="E77" s="480"/>
      <c r="F77" s="481"/>
      <c r="G77" s="446"/>
      <c r="H77" s="451"/>
      <c r="I77" s="452"/>
      <c r="J77" s="452"/>
      <c r="K77" s="452"/>
      <c r="L77" s="452"/>
    </row>
    <row r="78" spans="1:15" s="453" customFormat="1" ht="23.25" hidden="1" customHeight="1">
      <c r="A78" s="444">
        <f t="shared" ref="A78:A79" si="8">+A77+0.1</f>
        <v>21.200000000000003</v>
      </c>
      <c r="B78" s="469" t="s">
        <v>41</v>
      </c>
      <c r="C78" s="480"/>
      <c r="D78" s="480"/>
      <c r="E78" s="480"/>
      <c r="F78" s="481"/>
      <c r="G78" s="446"/>
      <c r="H78" s="451"/>
      <c r="I78" s="452"/>
      <c r="J78" s="452"/>
      <c r="K78" s="452"/>
      <c r="L78" s="452"/>
    </row>
    <row r="79" spans="1:15" s="454" customFormat="1" ht="23.25" hidden="1" customHeight="1">
      <c r="A79" s="444">
        <f t="shared" si="8"/>
        <v>21.300000000000004</v>
      </c>
      <c r="B79" s="474" t="s">
        <v>75</v>
      </c>
      <c r="C79" s="480"/>
      <c r="D79" s="480"/>
      <c r="E79" s="480"/>
      <c r="F79" s="445"/>
      <c r="G79" s="446"/>
      <c r="H79" s="451"/>
      <c r="I79" s="452"/>
      <c r="J79" s="452"/>
      <c r="K79" s="452"/>
      <c r="L79" s="452"/>
      <c r="M79" s="453"/>
      <c r="N79" s="453"/>
      <c r="O79" s="453"/>
    </row>
    <row r="80" spans="1:15" s="74" customFormat="1" ht="23.25" customHeight="1">
      <c r="A80" s="43">
        <v>28</v>
      </c>
      <c r="B80" s="467" t="s">
        <v>29</v>
      </c>
      <c r="C80" s="189">
        <v>1360.5</v>
      </c>
      <c r="D80" s="189">
        <v>1360.5</v>
      </c>
      <c r="E80" s="189">
        <v>1360.5</v>
      </c>
      <c r="F80" s="189">
        <f>+'Deb. ev kreditor'!F59</f>
        <v>1360.5</v>
      </c>
      <c r="G80" s="235"/>
      <c r="H80" s="88"/>
      <c r="I80" s="49"/>
      <c r="J80" s="49"/>
      <c r="K80" s="49"/>
      <c r="L80" s="49"/>
      <c r="M80" s="73"/>
      <c r="N80" s="73"/>
      <c r="O80" s="73"/>
    </row>
    <row r="81" spans="1:15" s="74" customFormat="1" ht="23.25" customHeight="1">
      <c r="A81" s="43">
        <v>29</v>
      </c>
      <c r="B81" s="467" t="s">
        <v>76</v>
      </c>
      <c r="C81" s="479">
        <v>3000</v>
      </c>
      <c r="D81" s="479">
        <v>5000</v>
      </c>
      <c r="E81" s="479">
        <v>6000</v>
      </c>
      <c r="F81" s="479">
        <f>'Ekamut-caxs'!D77</f>
        <v>7550</v>
      </c>
      <c r="G81" s="235"/>
      <c r="H81" s="88"/>
      <c r="I81" s="49"/>
      <c r="J81" s="49"/>
      <c r="K81" s="49"/>
      <c r="L81" s="49"/>
      <c r="M81" s="73"/>
      <c r="N81" s="73"/>
      <c r="O81" s="73"/>
    </row>
    <row r="82" spans="1:15" s="62" customFormat="1" ht="23.25" customHeight="1">
      <c r="A82" s="34" t="s">
        <v>49</v>
      </c>
      <c r="B82" s="473" t="s">
        <v>52</v>
      </c>
      <c r="C82" s="198">
        <f t="shared" ref="C82:E82" si="9">C83+C91</f>
        <v>0</v>
      </c>
      <c r="D82" s="198">
        <f t="shared" si="9"/>
        <v>400</v>
      </c>
      <c r="E82" s="198">
        <f t="shared" si="9"/>
        <v>700</v>
      </c>
      <c r="F82" s="198">
        <f>F83+F91</f>
        <v>900</v>
      </c>
      <c r="G82" s="353"/>
      <c r="H82" s="90"/>
      <c r="I82" s="80"/>
      <c r="J82" s="80"/>
      <c r="K82" s="80"/>
      <c r="L82" s="80"/>
      <c r="M82" s="61"/>
      <c r="N82" s="61"/>
      <c r="O82" s="61"/>
    </row>
    <row r="83" spans="1:15" s="72" customFormat="1" ht="23.25" customHeight="1">
      <c r="A83" s="53">
        <v>1</v>
      </c>
      <c r="B83" s="467" t="s">
        <v>81</v>
      </c>
      <c r="C83" s="190">
        <f t="shared" ref="C83:E83" si="10">SUM(C84:C90)</f>
        <v>0</v>
      </c>
      <c r="D83" s="190">
        <f t="shared" si="10"/>
        <v>400</v>
      </c>
      <c r="E83" s="190">
        <f t="shared" si="10"/>
        <v>700</v>
      </c>
      <c r="F83" s="190">
        <f>SUM(F84:F90)</f>
        <v>900</v>
      </c>
      <c r="G83" s="235"/>
      <c r="H83" s="87"/>
      <c r="I83" s="79"/>
      <c r="J83" s="79"/>
      <c r="K83" s="79"/>
      <c r="L83" s="79"/>
      <c r="M83" s="71"/>
      <c r="N83" s="71"/>
      <c r="O83" s="71"/>
    </row>
    <row r="84" spans="1:15" s="456" customFormat="1" ht="23.25" hidden="1" customHeight="1">
      <c r="A84" s="455">
        <f>+A83+0.1</f>
        <v>1.1000000000000001</v>
      </c>
      <c r="B84" s="474" t="s">
        <v>77</v>
      </c>
      <c r="C84" s="499"/>
      <c r="D84" s="499"/>
      <c r="E84" s="499"/>
      <c r="F84" s="444"/>
      <c r="G84" s="446"/>
      <c r="H84" s="450"/>
      <c r="I84" s="448"/>
      <c r="J84" s="448"/>
      <c r="K84" s="448"/>
      <c r="L84" s="448"/>
      <c r="M84" s="449"/>
      <c r="N84" s="449"/>
      <c r="O84" s="449"/>
    </row>
    <row r="85" spans="1:15" s="456" customFormat="1" ht="23.25" hidden="1" customHeight="1">
      <c r="A85" s="455">
        <f t="shared" ref="A85:A90" si="11">+A84+0.1</f>
        <v>1.2000000000000002</v>
      </c>
      <c r="B85" s="474" t="s">
        <v>78</v>
      </c>
      <c r="C85" s="499"/>
      <c r="D85" s="499"/>
      <c r="E85" s="499"/>
      <c r="F85" s="444"/>
      <c r="G85" s="446"/>
      <c r="H85" s="450"/>
      <c r="I85" s="448"/>
      <c r="J85" s="448"/>
      <c r="K85" s="448"/>
      <c r="L85" s="448"/>
      <c r="M85" s="449"/>
      <c r="N85" s="449"/>
      <c r="O85" s="449"/>
    </row>
    <row r="86" spans="1:15" s="456" customFormat="1" ht="23.25" customHeight="1">
      <c r="A86" s="455">
        <v>1.1000000000000001</v>
      </c>
      <c r="B86" s="474" t="s">
        <v>79</v>
      </c>
      <c r="C86" s="499"/>
      <c r="D86" s="499">
        <v>400</v>
      </c>
      <c r="E86" s="499">
        <v>700</v>
      </c>
      <c r="F86" s="444">
        <v>900</v>
      </c>
      <c r="G86" s="446"/>
      <c r="H86" s="450"/>
      <c r="I86" s="448"/>
      <c r="J86" s="448"/>
      <c r="K86" s="448"/>
      <c r="L86" s="448"/>
      <c r="M86" s="449"/>
      <c r="N86" s="449"/>
      <c r="O86" s="449"/>
    </row>
    <row r="87" spans="1:15" s="456" customFormat="1" ht="23.25" hidden="1" customHeight="1">
      <c r="A87" s="455">
        <f t="shared" si="11"/>
        <v>1.2000000000000002</v>
      </c>
      <c r="B87" s="474" t="s">
        <v>167</v>
      </c>
      <c r="C87" s="480"/>
      <c r="D87" s="480"/>
      <c r="E87" s="480"/>
      <c r="F87" s="481"/>
      <c r="G87" s="446"/>
      <c r="H87" s="450"/>
      <c r="I87" s="448"/>
      <c r="J87" s="448"/>
      <c r="K87" s="448"/>
      <c r="L87" s="448"/>
      <c r="M87" s="449"/>
      <c r="N87" s="449"/>
      <c r="O87" s="449"/>
    </row>
    <row r="88" spans="1:15" s="456" customFormat="1" ht="23.25" hidden="1" customHeight="1">
      <c r="A88" s="455">
        <f t="shared" si="11"/>
        <v>1.3000000000000003</v>
      </c>
      <c r="B88" s="474" t="s">
        <v>57</v>
      </c>
      <c r="C88" s="480"/>
      <c r="D88" s="480"/>
      <c r="E88" s="480"/>
      <c r="F88" s="481"/>
      <c r="G88" s="446"/>
      <c r="H88" s="450"/>
      <c r="I88" s="448"/>
      <c r="J88" s="448"/>
      <c r="K88" s="448"/>
      <c r="L88" s="448"/>
      <c r="M88" s="449"/>
      <c r="N88" s="449"/>
      <c r="O88" s="449"/>
    </row>
    <row r="89" spans="1:15" s="449" customFormat="1" ht="23.25" hidden="1" customHeight="1">
      <c r="A89" s="455">
        <f t="shared" si="11"/>
        <v>1.4000000000000004</v>
      </c>
      <c r="B89" s="469" t="s">
        <v>58</v>
      </c>
      <c r="C89" s="480"/>
      <c r="D89" s="480"/>
      <c r="E89" s="480"/>
      <c r="F89" s="481"/>
      <c r="G89" s="446"/>
      <c r="H89" s="450"/>
      <c r="I89" s="448"/>
      <c r="J89" s="448"/>
      <c r="K89" s="448"/>
      <c r="L89" s="448"/>
    </row>
    <row r="90" spans="1:15" s="449" customFormat="1" ht="23.25" hidden="1" customHeight="1">
      <c r="A90" s="455">
        <f t="shared" si="11"/>
        <v>1.5000000000000004</v>
      </c>
      <c r="B90" s="469"/>
      <c r="C90" s="480"/>
      <c r="D90" s="480"/>
      <c r="E90" s="480"/>
      <c r="F90" s="481"/>
      <c r="G90" s="446"/>
      <c r="H90" s="457" t="s">
        <v>246</v>
      </c>
      <c r="I90" s="448"/>
      <c r="J90" s="448"/>
      <c r="K90" s="448"/>
      <c r="L90" s="448"/>
    </row>
    <row r="91" spans="1:15" s="72" customFormat="1" ht="23.25" hidden="1" customHeight="1">
      <c r="A91" s="53">
        <v>2</v>
      </c>
      <c r="B91" s="468" t="s">
        <v>248</v>
      </c>
      <c r="C91" s="190">
        <f t="shared" ref="C91:E91" si="12">SUM(C92:C94)</f>
        <v>0</v>
      </c>
      <c r="D91" s="190">
        <f t="shared" si="12"/>
        <v>0</v>
      </c>
      <c r="E91" s="190">
        <f t="shared" si="12"/>
        <v>0</v>
      </c>
      <c r="F91" s="190">
        <f>SUM(F92:F94)</f>
        <v>0</v>
      </c>
      <c r="G91" s="235"/>
      <c r="H91" s="87"/>
      <c r="I91" s="79"/>
      <c r="J91" s="79"/>
      <c r="K91" s="79"/>
      <c r="L91" s="79"/>
      <c r="M91" s="71"/>
      <c r="N91" s="71"/>
      <c r="O91" s="71"/>
    </row>
    <row r="92" spans="1:15" s="456" customFormat="1" ht="23.25" hidden="1" customHeight="1">
      <c r="A92" s="455">
        <f t="shared" ref="A92:A94" si="13">+A91+0.1</f>
        <v>2.1</v>
      </c>
      <c r="B92" s="474" t="s">
        <v>54</v>
      </c>
      <c r="C92" s="480"/>
      <c r="D92" s="480"/>
      <c r="E92" s="480"/>
      <c r="F92" s="481"/>
      <c r="G92" s="446"/>
      <c r="H92" s="450"/>
      <c r="I92" s="448"/>
      <c r="J92" s="448"/>
      <c r="K92" s="448"/>
      <c r="L92" s="448"/>
      <c r="M92" s="449"/>
      <c r="N92" s="449"/>
      <c r="O92" s="449"/>
    </row>
    <row r="93" spans="1:15" s="456" customFormat="1" ht="23.25" hidden="1" customHeight="1">
      <c r="A93" s="455">
        <f t="shared" si="13"/>
        <v>2.2000000000000002</v>
      </c>
      <c r="B93" s="474" t="s">
        <v>53</v>
      </c>
      <c r="C93" s="480"/>
      <c r="D93" s="480"/>
      <c r="E93" s="480"/>
      <c r="F93" s="481"/>
      <c r="G93" s="446"/>
      <c r="H93" s="450"/>
      <c r="I93" s="448"/>
      <c r="J93" s="448"/>
      <c r="K93" s="448"/>
      <c r="L93" s="448"/>
      <c r="M93" s="449"/>
      <c r="N93" s="449"/>
      <c r="O93" s="449"/>
    </row>
    <row r="94" spans="1:15" s="456" customFormat="1" ht="23.25" hidden="1" customHeight="1">
      <c r="A94" s="455">
        <f t="shared" si="13"/>
        <v>2.3000000000000003</v>
      </c>
      <c r="B94" s="474" t="s">
        <v>42</v>
      </c>
      <c r="C94" s="480"/>
      <c r="D94" s="480"/>
      <c r="E94" s="480"/>
      <c r="F94" s="481"/>
      <c r="G94" s="446"/>
      <c r="H94" s="450"/>
      <c r="I94" s="448"/>
      <c r="J94" s="448"/>
      <c r="K94" s="448"/>
      <c r="L94" s="448"/>
      <c r="M94" s="449"/>
      <c r="N94" s="449"/>
      <c r="O94" s="449"/>
    </row>
    <row r="95" spans="1:15" s="62" customFormat="1" ht="39" customHeight="1">
      <c r="A95" s="34" t="s">
        <v>50</v>
      </c>
      <c r="B95" s="471" t="s">
        <v>120</v>
      </c>
      <c r="C95" s="198">
        <f t="shared" ref="C95:E95" si="14">SUM(C96:C97)</f>
        <v>3000</v>
      </c>
      <c r="D95" s="198">
        <f t="shared" si="14"/>
        <v>3000</v>
      </c>
      <c r="E95" s="198">
        <f t="shared" si="14"/>
        <v>3000</v>
      </c>
      <c r="F95" s="198">
        <f>SUM(F96:F97)</f>
        <v>4300</v>
      </c>
      <c r="G95" s="353"/>
      <c r="H95" s="90"/>
      <c r="I95" s="80"/>
      <c r="J95" s="80"/>
      <c r="K95" s="80"/>
      <c r="L95" s="80"/>
      <c r="M95" s="61"/>
      <c r="N95" s="61"/>
      <c r="O95" s="61"/>
    </row>
    <row r="96" spans="1:15" s="71" customFormat="1" ht="23.25" hidden="1" customHeight="1">
      <c r="A96" s="53">
        <v>1</v>
      </c>
      <c r="B96" s="367" t="s">
        <v>244</v>
      </c>
      <c r="C96" s="480"/>
      <c r="D96" s="480"/>
      <c r="E96" s="480"/>
      <c r="F96" s="481"/>
      <c r="G96" s="235"/>
      <c r="H96" s="87"/>
      <c r="I96" s="79"/>
      <c r="J96" s="79"/>
      <c r="K96" s="79"/>
      <c r="L96" s="79"/>
    </row>
    <row r="97" spans="1:15" s="61" customFormat="1" ht="23.25" customHeight="1">
      <c r="A97" s="500">
        <v>1</v>
      </c>
      <c r="B97" s="367" t="s">
        <v>245</v>
      </c>
      <c r="C97" s="479">
        <v>3000</v>
      </c>
      <c r="D97" s="479">
        <v>3000</v>
      </c>
      <c r="E97" s="479">
        <v>3000</v>
      </c>
      <c r="F97" s="501">
        <v>4300</v>
      </c>
      <c r="G97" s="235"/>
      <c r="H97" s="104"/>
      <c r="I97" s="80"/>
      <c r="J97" s="80"/>
      <c r="K97" s="80"/>
      <c r="L97" s="80"/>
    </row>
    <row r="98" spans="1:15" s="76" customFormat="1" ht="36.75" customHeight="1">
      <c r="A98" s="10" t="s">
        <v>30</v>
      </c>
      <c r="B98" s="471" t="s">
        <v>31</v>
      </c>
      <c r="C98" s="198">
        <f>C13+C14-C32</f>
        <v>6512.3000000000247</v>
      </c>
      <c r="D98" s="198">
        <f>D13+D14-D32</f>
        <v>7617.4000000000306</v>
      </c>
      <c r="E98" s="198">
        <f>E13+E14-E32</f>
        <v>10446.100000000028</v>
      </c>
      <c r="F98" s="198">
        <f>F13+F14-F32</f>
        <v>7101.9000000000378</v>
      </c>
      <c r="G98" s="354"/>
      <c r="H98" s="534"/>
      <c r="I98" s="535"/>
      <c r="J98" s="207"/>
      <c r="K98" s="207"/>
      <c r="L98" s="180"/>
      <c r="M98" s="75"/>
      <c r="N98" s="75"/>
      <c r="O98" s="75"/>
    </row>
    <row r="99" spans="1:15" s="61" customFormat="1" ht="20.25" customHeight="1">
      <c r="A99" s="341"/>
      <c r="B99" s="342"/>
      <c r="C99" s="342"/>
      <c r="D99" s="342"/>
      <c r="E99" s="342"/>
      <c r="F99" s="236"/>
      <c r="H99" s="491"/>
      <c r="I99" s="80"/>
      <c r="J99" s="80"/>
      <c r="K99" s="80"/>
      <c r="L99" s="80"/>
    </row>
    <row r="100" spans="1:15" s="5" customFormat="1" ht="21.75" hidden="1" customHeight="1">
      <c r="B100" s="343" t="s">
        <v>2</v>
      </c>
      <c r="C100" s="343"/>
      <c r="D100" s="343"/>
      <c r="E100" s="343"/>
      <c r="F100" s="212" t="str">
        <f>+'Ekamut-caxs'!C80</f>
        <v>Նունե Ավետիսյան</v>
      </c>
      <c r="G100" s="80"/>
      <c r="H100" s="13"/>
      <c r="I100" s="35"/>
      <c r="J100" s="35"/>
      <c r="K100" s="35"/>
      <c r="L100" s="35"/>
    </row>
    <row r="101" spans="1:15" s="2" customFormat="1" ht="13.5" hidden="1" customHeight="1">
      <c r="A101" s="5"/>
      <c r="B101" s="5" t="s">
        <v>4</v>
      </c>
      <c r="C101" s="5"/>
      <c r="D101" s="5"/>
      <c r="E101" s="5"/>
      <c r="F101" s="344" t="s">
        <v>85</v>
      </c>
      <c r="G101" s="345"/>
      <c r="H101" s="346"/>
      <c r="I101" s="66"/>
      <c r="J101" s="66"/>
      <c r="K101" s="66"/>
      <c r="L101" s="66"/>
    </row>
    <row r="102" spans="1:15" s="2" customFormat="1" ht="22.5" hidden="1" customHeight="1">
      <c r="B102" s="13" t="s">
        <v>6</v>
      </c>
      <c r="C102" s="13"/>
      <c r="D102" s="13"/>
      <c r="E102" s="13"/>
      <c r="F102" s="214" t="str">
        <f>+'Ekamut-caxs'!C82</f>
        <v>Համեստ Գաբրիելյան</v>
      </c>
      <c r="G102" s="236"/>
      <c r="H102" s="61"/>
      <c r="I102" s="66"/>
      <c r="J102" s="66"/>
      <c r="K102" s="66"/>
      <c r="L102" s="66"/>
    </row>
    <row r="103" spans="1:15" s="2" customFormat="1" ht="12" hidden="1" customHeight="1">
      <c r="F103" s="344" t="s">
        <v>85</v>
      </c>
      <c r="G103" s="345"/>
      <c r="H103" s="346"/>
      <c r="I103" s="66"/>
      <c r="J103" s="66"/>
      <c r="K103" s="66"/>
      <c r="L103" s="66"/>
    </row>
    <row r="104" spans="1:15" s="2" customFormat="1" hidden="1">
      <c r="B104" s="66" t="s">
        <v>156</v>
      </c>
      <c r="C104" s="66"/>
      <c r="D104" s="66"/>
      <c r="E104" s="66"/>
      <c r="F104" s="63"/>
      <c r="G104" s="63"/>
      <c r="H104" s="63"/>
      <c r="I104" s="66"/>
      <c r="J104" s="66"/>
      <c r="K104" s="66"/>
      <c r="L104" s="66"/>
    </row>
    <row r="105" spans="1:15" s="35" customFormat="1" ht="111" customHeight="1">
      <c r="B105" s="441" t="str">
        <f>+'Ekamut-caxs'!B85</f>
        <v>ԵՐԵՎԱՆԻ ՔԱՂԱՔԱՊԵՏ՝</v>
      </c>
      <c r="C105" s="538"/>
      <c r="D105" s="538"/>
      <c r="E105" s="36"/>
      <c r="F105" s="521" t="str">
        <f>+'Ekamut-caxs'!D85</f>
        <v>ՏԻԳՐԱՆ ԱՎԻՆՅԱՆ</v>
      </c>
      <c r="G105" s="80"/>
    </row>
    <row r="106" spans="1:15" s="63" customFormat="1">
      <c r="H106" s="85"/>
      <c r="I106" s="66"/>
      <c r="J106" s="66"/>
      <c r="K106" s="66"/>
      <c r="L106" s="66"/>
    </row>
    <row r="107" spans="1:15" s="63" customFormat="1">
      <c r="H107" s="85"/>
      <c r="I107" s="66"/>
      <c r="J107" s="66"/>
      <c r="K107" s="66"/>
      <c r="L107" s="66"/>
    </row>
    <row r="108" spans="1:15" s="63" customFormat="1">
      <c r="H108" s="85"/>
      <c r="I108" s="66"/>
      <c r="J108" s="66"/>
      <c r="K108" s="66"/>
      <c r="L108" s="66"/>
    </row>
    <row r="109" spans="1:15" s="63" customFormat="1">
      <c r="H109" s="85"/>
      <c r="I109" s="66"/>
      <c r="J109" s="66"/>
      <c r="K109" s="66"/>
      <c r="L109" s="66"/>
    </row>
    <row r="110" spans="1:15" s="63" customFormat="1">
      <c r="H110" s="85"/>
      <c r="I110" s="66"/>
      <c r="J110" s="66"/>
      <c r="K110" s="66"/>
      <c r="L110" s="66"/>
    </row>
    <row r="111" spans="1:15" s="63" customFormat="1">
      <c r="H111" s="85"/>
      <c r="I111" s="66"/>
      <c r="J111" s="66"/>
      <c r="K111" s="66"/>
      <c r="L111" s="66"/>
    </row>
    <row r="112" spans="1:15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  <row r="119" spans="8:12" s="63" customFormat="1">
      <c r="H119" s="85"/>
      <c r="I119" s="66"/>
      <c r="J119" s="66"/>
      <c r="K119" s="66"/>
      <c r="L119" s="66"/>
    </row>
    <row r="120" spans="8:12" s="63" customFormat="1">
      <c r="H120" s="85"/>
      <c r="I120" s="66"/>
      <c r="J120" s="66"/>
      <c r="K120" s="66"/>
      <c r="L120" s="66"/>
    </row>
    <row r="121" spans="8:12" s="63" customFormat="1">
      <c r="H121" s="85"/>
      <c r="I121" s="66"/>
      <c r="J121" s="66"/>
      <c r="K121" s="66"/>
      <c r="L121" s="66"/>
    </row>
    <row r="122" spans="8:12" s="63" customFormat="1">
      <c r="H122" s="85"/>
      <c r="I122" s="66"/>
      <c r="J122" s="66"/>
      <c r="K122" s="66"/>
      <c r="L122" s="66"/>
    </row>
    <row r="123" spans="8:12" s="63" customFormat="1">
      <c r="H123" s="85"/>
      <c r="I123" s="66"/>
      <c r="J123" s="66"/>
      <c r="K123" s="66"/>
      <c r="L123" s="66"/>
    </row>
    <row r="124" spans="8:12" s="63" customFormat="1">
      <c r="H124" s="85"/>
      <c r="I124" s="66"/>
      <c r="J124" s="66"/>
      <c r="K124" s="66"/>
      <c r="L124" s="66"/>
    </row>
    <row r="125" spans="8:12" s="63" customFormat="1">
      <c r="H125" s="85"/>
      <c r="I125" s="66"/>
      <c r="J125" s="66"/>
      <c r="K125" s="66"/>
      <c r="L125" s="66"/>
    </row>
    <row r="126" spans="8:12" s="63" customFormat="1">
      <c r="H126" s="85"/>
      <c r="I126" s="66"/>
      <c r="J126" s="66"/>
      <c r="K126" s="66"/>
      <c r="L126" s="66"/>
    </row>
    <row r="127" spans="8:12" s="63" customFormat="1">
      <c r="H127" s="85"/>
      <c r="I127" s="66"/>
      <c r="J127" s="66"/>
      <c r="K127" s="66"/>
      <c r="L127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98:I98"/>
    <mergeCell ref="A7:F7"/>
    <mergeCell ref="A9:F9"/>
    <mergeCell ref="A8:F8"/>
    <mergeCell ref="C105:D105"/>
  </mergeCells>
  <pageMargins left="0.15748031496063" right="0.196850393700787" top="0.23622047244094499" bottom="0.25" header="0.15748031496063" footer="0.18"/>
  <pageSetup paperSize="9" scale="68" fitToHeight="0" orientation="portrait" r:id="rId1"/>
  <headerFooter alignWithMargins="0"/>
  <ignoredErrors>
    <ignoredError sqref="F98 F55:F56 F82 F47:F53 F95 F41 F4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1238250</xdr:colOff>
                <xdr:row>104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view="pageBreakPreview" zoomScaleSheetLayoutView="100" workbookViewId="0">
      <selection activeCell="B11" sqref="B11"/>
    </sheetView>
  </sheetViews>
  <sheetFormatPr defaultColWidth="9.140625" defaultRowHeight="13.5"/>
  <cols>
    <col min="1" max="1" width="7.140625" style="20" customWidth="1"/>
    <col min="2" max="2" width="60.8554687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42" t="s">
        <v>47</v>
      </c>
      <c r="B1" s="542"/>
      <c r="C1" s="542"/>
      <c r="D1" s="542"/>
      <c r="E1" s="542"/>
      <c r="F1" s="542"/>
    </row>
    <row r="2" spans="1:18" s="18" customFormat="1" ht="25.5" customHeight="1">
      <c r="A2" s="537" t="str">
        <f>+'Ekamut-caxs'!A9</f>
        <v xml:space="preserve">«Ժամանակակից արվեստի թանգարան» ՀՈԱԿ-ի  </v>
      </c>
      <c r="B2" s="537"/>
      <c r="C2" s="537"/>
      <c r="D2" s="537"/>
      <c r="E2" s="537"/>
      <c r="F2" s="537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8" t="s">
        <v>220</v>
      </c>
      <c r="B3" s="538"/>
      <c r="C3" s="538"/>
      <c r="D3" s="538"/>
      <c r="E3" s="538"/>
      <c r="F3" s="538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254</v>
      </c>
      <c r="D5" s="178" t="s">
        <v>255</v>
      </c>
      <c r="E5" s="48" t="s">
        <v>43</v>
      </c>
      <c r="F5" s="229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0">
        <f>SUM(C7:C18,C21:C22)</f>
        <v>81415.900000000009</v>
      </c>
      <c r="D6" s="210">
        <f>SUM(D7:D18,D21:D26)</f>
        <v>69285.899999999994</v>
      </c>
      <c r="E6" s="328">
        <f t="shared" ref="E6:E74" si="0">D6-C6</f>
        <v>-12130.000000000015</v>
      </c>
      <c r="F6" s="232"/>
      <c r="G6" s="524"/>
      <c r="H6" s="52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1" t="s">
        <v>107</v>
      </c>
      <c r="C7" s="201">
        <v>57970.1</v>
      </c>
      <c r="D7" s="202">
        <f>+'Ekamut-caxs'!D13</f>
        <v>51857.599999999999</v>
      </c>
      <c r="E7" s="329">
        <f t="shared" si="0"/>
        <v>-6112.5</v>
      </c>
      <c r="F7" s="201"/>
      <c r="G7" s="524"/>
      <c r="H7" s="52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9.5" customHeight="1">
      <c r="A8" s="43">
        <v>2</v>
      </c>
      <c r="B8" s="191" t="str">
        <f>+'Ekamut-caxs'!B14</f>
        <v>Սուբսիդիա ջրամատակարարման գծով</v>
      </c>
      <c r="C8" s="201">
        <v>1</v>
      </c>
      <c r="D8" s="202">
        <f>+'Ekamut-caxs'!D14</f>
        <v>0.9</v>
      </c>
      <c r="E8" s="202">
        <f t="shared" si="0"/>
        <v>-9.9999999999999978E-2</v>
      </c>
      <c r="F8" s="201"/>
      <c r="G8" s="533"/>
      <c r="H8" s="533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3" t="s">
        <v>165</v>
      </c>
      <c r="C9" s="201"/>
      <c r="D9" s="202">
        <f>+'Ekamut-caxs'!D15</f>
        <v>0</v>
      </c>
      <c r="E9" s="202">
        <f>D9-C9</f>
        <v>0</v>
      </c>
      <c r="F9" s="201"/>
      <c r="G9" s="533"/>
      <c r="H9" s="533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3" t="s">
        <v>204</v>
      </c>
      <c r="C10" s="201"/>
      <c r="D10" s="202">
        <f>+'Ekamut-caxs'!D16</f>
        <v>0</v>
      </c>
      <c r="E10" s="202">
        <f>D10-C10</f>
        <v>0</v>
      </c>
      <c r="F10" s="201"/>
      <c r="G10" s="524"/>
      <c r="H10" s="52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2.25" customHeight="1">
      <c r="A11" s="43">
        <v>3</v>
      </c>
      <c r="B11" s="204" t="str">
        <f>+'Ekamut-caxs'!B17</f>
        <v xml:space="preserve">Վճարովի ծառայություններից </v>
      </c>
      <c r="C11" s="201">
        <v>12243</v>
      </c>
      <c r="D11" s="202">
        <f>+'Ekamut-caxs'!D17</f>
        <v>12500</v>
      </c>
      <c r="E11" s="202">
        <f t="shared" ref="E11:E17" si="1">D11-C11</f>
        <v>257</v>
      </c>
      <c r="F11" s="201"/>
      <c r="G11" s="524"/>
      <c r="H11" s="52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1" t="s">
        <v>45</v>
      </c>
      <c r="C12" s="203"/>
      <c r="D12" s="202">
        <f>+'Ekamut-caxs'!D18</f>
        <v>0</v>
      </c>
      <c r="E12" s="202">
        <f t="shared" si="1"/>
        <v>0</v>
      </c>
      <c r="F12" s="201"/>
      <c r="G12" s="524"/>
      <c r="H12" s="52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1" t="s">
        <v>55</v>
      </c>
      <c r="C13" s="203"/>
      <c r="D13" s="202">
        <f>+'Ekamut-caxs'!D19</f>
        <v>0</v>
      </c>
      <c r="E13" s="202">
        <f t="shared" si="1"/>
        <v>0</v>
      </c>
      <c r="F13" s="201"/>
      <c r="G13" s="524"/>
      <c r="H13" s="52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customHeight="1">
      <c r="A14" s="43">
        <v>4</v>
      </c>
      <c r="B14" s="18" t="s">
        <v>262</v>
      </c>
      <c r="C14" s="203">
        <v>6124.5</v>
      </c>
      <c r="D14" s="202">
        <f>+'Ekamut-caxs'!D20</f>
        <v>0</v>
      </c>
      <c r="E14" s="202">
        <f t="shared" si="1"/>
        <v>-6124.5</v>
      </c>
      <c r="F14" s="201"/>
      <c r="G14" s="524"/>
      <c r="H14" s="52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0.75" customHeight="1">
      <c r="A15" s="43">
        <v>5</v>
      </c>
      <c r="B15" s="339" t="s">
        <v>207</v>
      </c>
      <c r="C15" s="505">
        <v>150</v>
      </c>
      <c r="D15" s="202">
        <f>+'Ekamut-caxs'!D21</f>
        <v>0</v>
      </c>
      <c r="E15" s="202">
        <f t="shared" si="1"/>
        <v>-150</v>
      </c>
      <c r="F15" s="201"/>
      <c r="G15" s="540"/>
      <c r="H15" s="540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39" t="s">
        <v>263</v>
      </c>
      <c r="C16" s="25"/>
      <c r="D16" s="202">
        <f>+'Ekamut-caxs'!D22</f>
        <v>0</v>
      </c>
      <c r="E16" s="202">
        <f t="shared" si="1"/>
        <v>0</v>
      </c>
      <c r="F16" s="201"/>
      <c r="G16" s="338"/>
      <c r="H16" s="338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39"/>
      <c r="C17" s="203"/>
      <c r="D17" s="202">
        <f>+'Ekamut-caxs'!D23</f>
        <v>0</v>
      </c>
      <c r="E17" s="202">
        <f t="shared" si="1"/>
        <v>0</v>
      </c>
      <c r="F17" s="201"/>
      <c r="G17" s="338"/>
      <c r="H17" s="338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6</v>
      </c>
      <c r="B18" s="204" t="s">
        <v>112</v>
      </c>
      <c r="C18" s="205">
        <f>SUM(C19:C20)</f>
        <v>1435</v>
      </c>
      <c r="D18" s="202">
        <f>+'Ekamut-caxs'!D24</f>
        <v>1435</v>
      </c>
      <c r="E18" s="202">
        <f t="shared" si="0"/>
        <v>0</v>
      </c>
      <c r="F18" s="201"/>
      <c r="G18" s="540"/>
      <c r="H18" s="540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510" customFormat="1" ht="18.75" customHeight="1">
      <c r="A19" s="404">
        <v>6.1</v>
      </c>
      <c r="B19" s="506" t="s">
        <v>64</v>
      </c>
      <c r="C19" s="507">
        <v>1435</v>
      </c>
      <c r="D19" s="508">
        <f>+'Ekamut-caxs'!D25</f>
        <v>1435</v>
      </c>
      <c r="E19" s="508">
        <f t="shared" si="0"/>
        <v>0</v>
      </c>
      <c r="F19" s="509"/>
      <c r="G19" s="541"/>
      <c r="H19" s="541"/>
      <c r="I19" s="462"/>
      <c r="J19" s="462"/>
      <c r="K19" s="462"/>
      <c r="L19" s="462"/>
      <c r="M19" s="462"/>
      <c r="N19" s="462"/>
      <c r="O19" s="462"/>
      <c r="P19" s="462"/>
      <c r="Q19" s="462"/>
      <c r="R19" s="462"/>
    </row>
    <row r="20" spans="1:18" ht="18.75" hidden="1" customHeight="1">
      <c r="A20" s="43">
        <v>10.199999999999999</v>
      </c>
      <c r="B20" s="26" t="s">
        <v>65</v>
      </c>
      <c r="C20" s="181"/>
      <c r="D20" s="182">
        <f>+'Ekamut-caxs'!D26</f>
        <v>0</v>
      </c>
      <c r="E20" s="182">
        <f t="shared" si="0"/>
        <v>0</v>
      </c>
      <c r="F20" s="183"/>
      <c r="G20" s="526"/>
      <c r="H20" s="526"/>
    </row>
    <row r="21" spans="1:18" s="40" customFormat="1" ht="18.75" customHeight="1">
      <c r="A21" s="43">
        <v>7</v>
      </c>
      <c r="B21" s="193" t="s">
        <v>8</v>
      </c>
      <c r="C21" s="203">
        <v>321.70000000000005</v>
      </c>
      <c r="D21" s="202">
        <f>+'Ekamut-caxs'!D27</f>
        <v>321.8</v>
      </c>
      <c r="E21" s="202">
        <f t="shared" si="0"/>
        <v>9.9999999999965894E-2</v>
      </c>
      <c r="F21" s="201"/>
      <c r="G21" s="526"/>
      <c r="H21" s="52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3">
        <v>8</v>
      </c>
      <c r="B22" s="193" t="s">
        <v>310</v>
      </c>
      <c r="C22" s="203">
        <f>+C23+C24</f>
        <v>3170.6</v>
      </c>
      <c r="D22" s="202"/>
      <c r="E22" s="202"/>
      <c r="F22" s="201"/>
      <c r="G22" s="104"/>
      <c r="H22" s="104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510" customFormat="1" ht="18.75" customHeight="1">
      <c r="A23" s="511">
        <v>8.1</v>
      </c>
      <c r="B23" s="512" t="s">
        <v>264</v>
      </c>
      <c r="C23" s="507">
        <v>2329.1999999999998</v>
      </c>
      <c r="D23" s="508">
        <f>+'Ekamut-caxs'!D28</f>
        <v>2329.1999999999998</v>
      </c>
      <c r="E23" s="508">
        <f t="shared" si="0"/>
        <v>0</v>
      </c>
      <c r="F23" s="509"/>
      <c r="G23" s="457"/>
      <c r="H23" s="457"/>
      <c r="I23" s="462"/>
      <c r="J23" s="462"/>
      <c r="K23" s="462"/>
      <c r="L23" s="462"/>
      <c r="M23" s="462"/>
      <c r="N23" s="462"/>
      <c r="O23" s="462"/>
      <c r="P23" s="462"/>
      <c r="Q23" s="462"/>
      <c r="R23" s="462"/>
    </row>
    <row r="24" spans="1:18" s="510" customFormat="1" ht="18.75" customHeight="1">
      <c r="A24" s="511">
        <v>8.1999999999999993</v>
      </c>
      <c r="B24" s="512" t="s">
        <v>311</v>
      </c>
      <c r="C24" s="507">
        <v>841.40000000000009</v>
      </c>
      <c r="D24" s="508">
        <f>+'Ekamut-caxs'!D29</f>
        <v>841.40000000000009</v>
      </c>
      <c r="E24" s="508">
        <f t="shared" si="0"/>
        <v>0</v>
      </c>
      <c r="F24" s="509"/>
      <c r="G24" s="457"/>
      <c r="H24" s="457"/>
      <c r="I24" s="462"/>
      <c r="J24" s="462"/>
      <c r="K24" s="462"/>
      <c r="L24" s="462"/>
      <c r="M24" s="462"/>
      <c r="N24" s="462"/>
      <c r="O24" s="462"/>
      <c r="P24" s="462"/>
      <c r="Q24" s="462"/>
      <c r="R24" s="462"/>
    </row>
    <row r="25" spans="1:18" s="40" customFormat="1" ht="18.75" hidden="1" customHeight="1">
      <c r="A25" s="44">
        <v>12</v>
      </c>
      <c r="B25" s="194"/>
      <c r="C25" s="203"/>
      <c r="D25" s="202"/>
      <c r="E25" s="201">
        <f>D25-C25</f>
        <v>0</v>
      </c>
      <c r="F25" s="201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" customFormat="1" ht="18.75" hidden="1" customHeight="1">
      <c r="A26" s="43">
        <v>13</v>
      </c>
      <c r="B26" s="194"/>
      <c r="C26" s="203"/>
      <c r="D26" s="202"/>
      <c r="E26" s="201">
        <f>D26-C26</f>
        <v>0</v>
      </c>
      <c r="F26" s="201"/>
      <c r="G26" s="39" t="s">
        <v>208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18" s="18" customFormat="1" ht="29.25" customHeight="1">
      <c r="A27" s="45" t="s">
        <v>9</v>
      </c>
      <c r="B27" s="42" t="s">
        <v>115</v>
      </c>
      <c r="C27" s="211">
        <f>SUM(C28,C32:C37,C38:C70,C72:C73)</f>
        <v>63798.899999999994</v>
      </c>
      <c r="D27" s="211">
        <f>SUM(D28,D32:D37,D38:D70,D72:D73)</f>
        <v>69285.899999999994</v>
      </c>
      <c r="E27" s="328">
        <f t="shared" si="0"/>
        <v>5487</v>
      </c>
      <c r="F27" s="232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40" customFormat="1" ht="21" customHeight="1">
      <c r="A28" s="43">
        <v>1</v>
      </c>
      <c r="B28" s="195" t="s">
        <v>10</v>
      </c>
      <c r="C28" s="203">
        <v>36824.800000000003</v>
      </c>
      <c r="D28" s="205">
        <f>+'Ekamut-caxs'!D33</f>
        <v>50461.599999999999</v>
      </c>
      <c r="E28" s="202">
        <f t="shared" si="0"/>
        <v>13636.799999999996</v>
      </c>
      <c r="F28" s="201"/>
      <c r="G28" s="524"/>
      <c r="H28" s="524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8" s="397" customFormat="1" ht="18" hidden="1" customHeight="1">
      <c r="A29" s="404">
        <v>1.1000000000000001</v>
      </c>
      <c r="B29" s="405" t="s">
        <v>108</v>
      </c>
      <c r="C29" s="406"/>
      <c r="D29" s="407">
        <f>+'Ekamut-caxs'!D34</f>
        <v>0</v>
      </c>
      <c r="E29" s="408">
        <f>D29-C29</f>
        <v>0</v>
      </c>
      <c r="F29" s="409"/>
      <c r="G29" s="539"/>
      <c r="H29" s="539"/>
      <c r="I29" s="410"/>
      <c r="J29" s="410"/>
      <c r="K29" s="410"/>
      <c r="L29" s="410"/>
      <c r="M29" s="410"/>
      <c r="N29" s="410"/>
      <c r="O29" s="410"/>
      <c r="P29" s="410"/>
      <c r="Q29" s="410"/>
      <c r="R29" s="410"/>
    </row>
    <row r="30" spans="1:18" s="516" customFormat="1" ht="18" customHeight="1">
      <c r="A30" s="499">
        <v>1.1000000000000001</v>
      </c>
      <c r="B30" s="513" t="s">
        <v>11</v>
      </c>
      <c r="C30" s="507"/>
      <c r="D30" s="514">
        <f>+'Ekamut-caxs'!D35</f>
        <v>2100</v>
      </c>
      <c r="E30" s="508">
        <f>D30-C30</f>
        <v>2100</v>
      </c>
      <c r="F30" s="509"/>
      <c r="G30" s="525"/>
      <c r="H30" s="525"/>
      <c r="I30" s="515"/>
      <c r="J30" s="515"/>
      <c r="K30" s="515"/>
      <c r="L30" s="515"/>
      <c r="M30" s="515"/>
      <c r="N30" s="515"/>
      <c r="O30" s="515"/>
      <c r="P30" s="515"/>
      <c r="Q30" s="515"/>
      <c r="R30" s="515"/>
    </row>
    <row r="31" spans="1:18" s="397" customFormat="1" ht="18" hidden="1" customHeight="1">
      <c r="A31" s="404">
        <v>1.3</v>
      </c>
      <c r="B31" s="405" t="str">
        <f>+'Ekamut-caxs'!B36</f>
        <v>կամավոր ատեստավորման գծով լրավճար</v>
      </c>
      <c r="C31" s="406"/>
      <c r="D31" s="407">
        <f>+'Ekamut-caxs'!D36</f>
        <v>0</v>
      </c>
      <c r="E31" s="408">
        <f>D31-C31</f>
        <v>0</v>
      </c>
      <c r="F31" s="409"/>
      <c r="G31" s="539"/>
      <c r="H31" s="539"/>
      <c r="I31" s="410"/>
      <c r="J31" s="410"/>
      <c r="K31" s="410"/>
      <c r="L31" s="410"/>
      <c r="M31" s="410"/>
      <c r="N31" s="410"/>
      <c r="O31" s="410"/>
      <c r="P31" s="410"/>
      <c r="Q31" s="410"/>
      <c r="R31" s="410"/>
    </row>
    <row r="32" spans="1:18" s="40" customFormat="1" ht="21" customHeight="1">
      <c r="A32" s="43">
        <v>2</v>
      </c>
      <c r="B32" s="191" t="s">
        <v>13</v>
      </c>
      <c r="C32" s="203">
        <v>1807.7000000000003</v>
      </c>
      <c r="D32" s="205">
        <f>+'Ekamut-caxs'!D37</f>
        <v>1807.7</v>
      </c>
      <c r="E32" s="202">
        <f t="shared" si="0"/>
        <v>0</v>
      </c>
      <c r="F32" s="201"/>
      <c r="G32" s="524"/>
      <c r="H32" s="52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3</v>
      </c>
      <c r="B33" s="191" t="s">
        <v>12</v>
      </c>
      <c r="C33" s="203">
        <v>1165.4000000000001</v>
      </c>
      <c r="D33" s="205">
        <f>+'Ekamut-caxs'!D38</f>
        <v>1210.8</v>
      </c>
      <c r="E33" s="202">
        <f t="shared" si="0"/>
        <v>45.399999999999864</v>
      </c>
      <c r="F33" s="201"/>
      <c r="G33" s="524"/>
      <c r="H33" s="52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18.75" customHeight="1">
      <c r="A34" s="43">
        <v>4</v>
      </c>
      <c r="B34" s="191" t="s">
        <v>14</v>
      </c>
      <c r="C34" s="203">
        <v>34.599999999999994</v>
      </c>
      <c r="D34" s="205">
        <f>+'Ekamut-caxs'!D39</f>
        <v>34.6</v>
      </c>
      <c r="E34" s="202">
        <f t="shared" si="0"/>
        <v>0</v>
      </c>
      <c r="F34" s="201"/>
      <c r="G34" s="524"/>
      <c r="H34" s="52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18" customHeight="1">
      <c r="A35" s="43">
        <v>5</v>
      </c>
      <c r="B35" s="191" t="s">
        <v>15</v>
      </c>
      <c r="C35" s="203">
        <v>70</v>
      </c>
      <c r="D35" s="205">
        <f>+'Ekamut-caxs'!D40</f>
        <v>70</v>
      </c>
      <c r="E35" s="202">
        <f t="shared" si="0"/>
        <v>0</v>
      </c>
      <c r="F35" s="201"/>
      <c r="G35" s="524"/>
      <c r="H35" s="52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" hidden="1" customHeight="1">
      <c r="A36" s="43">
        <v>6</v>
      </c>
      <c r="B36" s="191" t="s">
        <v>16</v>
      </c>
      <c r="C36" s="203"/>
      <c r="D36" s="205">
        <f>+'Ekamut-caxs'!D41</f>
        <v>0</v>
      </c>
      <c r="E36" s="202">
        <f t="shared" si="0"/>
        <v>0</v>
      </c>
      <c r="F36" s="201"/>
      <c r="G36" s="524"/>
      <c r="H36" s="52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17.25" customHeight="1">
      <c r="A37" s="43">
        <v>6</v>
      </c>
      <c r="B37" s="191" t="s">
        <v>234</v>
      </c>
      <c r="C37" s="205">
        <v>271.60000000000002</v>
      </c>
      <c r="D37" s="205">
        <f>+'Ekamut-caxs'!D42</f>
        <v>271.60000000000002</v>
      </c>
      <c r="E37" s="202">
        <f t="shared" si="0"/>
        <v>0</v>
      </c>
      <c r="F37" s="201"/>
      <c r="G37" s="524"/>
      <c r="H37" s="52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18.75" customHeight="1">
      <c r="A38" s="43">
        <v>7</v>
      </c>
      <c r="B38" s="191" t="s">
        <v>17</v>
      </c>
      <c r="C38" s="203">
        <v>225.2</v>
      </c>
      <c r="D38" s="205">
        <f>+'Ekamut-caxs'!D43</f>
        <v>225.2</v>
      </c>
      <c r="E38" s="202">
        <f t="shared" si="0"/>
        <v>0</v>
      </c>
      <c r="F38" s="201"/>
      <c r="G38" s="524"/>
      <c r="H38" s="52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19.5" customHeight="1">
      <c r="A39" s="43">
        <v>8</v>
      </c>
      <c r="B39" s="388" t="s">
        <v>235</v>
      </c>
      <c r="C39" s="205">
        <v>941.2</v>
      </c>
      <c r="D39" s="205">
        <f>+'Ekamut-caxs'!D44</f>
        <v>950</v>
      </c>
      <c r="E39" s="202">
        <f t="shared" si="0"/>
        <v>8.7999999999999545</v>
      </c>
      <c r="F39" s="201"/>
      <c r="G39" s="524"/>
      <c r="H39" s="52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18.75" customHeight="1">
      <c r="A40" s="43">
        <v>9</v>
      </c>
      <c r="B40" s="196" t="s">
        <v>66</v>
      </c>
      <c r="C40" s="203">
        <v>191.6</v>
      </c>
      <c r="D40" s="205">
        <f>+'Ekamut-caxs'!D45</f>
        <v>200</v>
      </c>
      <c r="E40" s="202">
        <f t="shared" si="0"/>
        <v>8.4000000000000057</v>
      </c>
      <c r="F40" s="201"/>
      <c r="G40" s="524"/>
      <c r="H40" s="52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11</v>
      </c>
      <c r="B41" s="191" t="s">
        <v>40</v>
      </c>
      <c r="C41" s="203"/>
      <c r="D41" s="205">
        <f>+'Ekamut-caxs'!D46</f>
        <v>0</v>
      </c>
      <c r="E41" s="202">
        <f t="shared" si="0"/>
        <v>0</v>
      </c>
      <c r="F41" s="201"/>
      <c r="G41" s="524"/>
      <c r="H41" s="52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12</v>
      </c>
      <c r="B42" s="191" t="s">
        <v>109</v>
      </c>
      <c r="C42" s="203"/>
      <c r="D42" s="205">
        <f>+'Ekamut-caxs'!D47</f>
        <v>0</v>
      </c>
      <c r="E42" s="202">
        <f>D42-C42</f>
        <v>0</v>
      </c>
      <c r="F42" s="201"/>
      <c r="G42" s="524"/>
      <c r="H42" s="52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0.25" hidden="1" customHeight="1">
      <c r="A43" s="43">
        <v>13</v>
      </c>
      <c r="B43" s="191" t="s">
        <v>110</v>
      </c>
      <c r="C43" s="203"/>
      <c r="D43" s="205">
        <f>+'Ekamut-caxs'!D48</f>
        <v>0</v>
      </c>
      <c r="E43" s="202">
        <f t="shared" si="0"/>
        <v>0</v>
      </c>
      <c r="F43" s="201"/>
      <c r="G43" s="524"/>
      <c r="H43" s="52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customHeight="1">
      <c r="A44" s="43">
        <v>10</v>
      </c>
      <c r="B44" s="191" t="s">
        <v>18</v>
      </c>
      <c r="C44" s="201">
        <v>6267.2999999999993</v>
      </c>
      <c r="D44" s="205">
        <f>+'Ekamut-caxs'!D49</f>
        <v>645</v>
      </c>
      <c r="E44" s="202">
        <f t="shared" si="0"/>
        <v>-5622.2999999999993</v>
      </c>
      <c r="F44" s="201"/>
      <c r="G44" s="524"/>
      <c r="H44" s="52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19.5" customHeight="1">
      <c r="A45" s="43">
        <v>11</v>
      </c>
      <c r="B45" s="191" t="s">
        <v>19</v>
      </c>
      <c r="C45" s="201">
        <v>76.7</v>
      </c>
      <c r="D45" s="205">
        <f>+'Ekamut-caxs'!D50</f>
        <v>121.5</v>
      </c>
      <c r="E45" s="202">
        <f>D45-C45</f>
        <v>44.8</v>
      </c>
      <c r="F45" s="201"/>
      <c r="G45" s="524"/>
      <c r="H45" s="52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" hidden="1" customHeight="1">
      <c r="A46" s="43">
        <v>16</v>
      </c>
      <c r="B46" s="191" t="s">
        <v>59</v>
      </c>
      <c r="C46" s="201"/>
      <c r="D46" s="205">
        <f>+'Ekamut-caxs'!D51</f>
        <v>0</v>
      </c>
      <c r="E46" s="202">
        <f>D46-C46</f>
        <v>0</v>
      </c>
      <c r="F46" s="201"/>
      <c r="G46" s="524"/>
      <c r="H46" s="52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" hidden="1" customHeight="1">
      <c r="A47" s="43">
        <v>17</v>
      </c>
      <c r="B47" s="191" t="s">
        <v>46</v>
      </c>
      <c r="C47" s="201"/>
      <c r="D47" s="205">
        <f>+'Ekamut-caxs'!D52</f>
        <v>0</v>
      </c>
      <c r="E47" s="202">
        <f>D47-C47</f>
        <v>0</v>
      </c>
      <c r="F47" s="201"/>
      <c r="G47" s="524"/>
      <c r="H47" s="52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1" hidden="1" customHeight="1">
      <c r="A48" s="43">
        <v>18</v>
      </c>
      <c r="B48" s="191" t="s">
        <v>37</v>
      </c>
      <c r="C48" s="203"/>
      <c r="D48" s="205">
        <f>+'Ekamut-caxs'!D53</f>
        <v>0</v>
      </c>
      <c r="E48" s="202">
        <f t="shared" si="0"/>
        <v>0</v>
      </c>
      <c r="F48" s="201"/>
      <c r="G48" s="524"/>
      <c r="H48" s="52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3.25" customHeight="1">
      <c r="A49" s="43">
        <v>12</v>
      </c>
      <c r="B49" s="204" t="s">
        <v>67</v>
      </c>
      <c r="C49" s="203">
        <v>65</v>
      </c>
      <c r="D49" s="205">
        <f>+'Ekamut-caxs'!D54</f>
        <v>96</v>
      </c>
      <c r="E49" s="202">
        <f t="shared" si="0"/>
        <v>31</v>
      </c>
      <c r="F49" s="201"/>
      <c r="G49" s="524"/>
      <c r="H49" s="52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30" customHeight="1">
      <c r="A50" s="43">
        <v>13</v>
      </c>
      <c r="B50" s="204" t="s">
        <v>68</v>
      </c>
      <c r="C50" s="203">
        <v>177.1</v>
      </c>
      <c r="D50" s="205">
        <f>+'Ekamut-caxs'!D55</f>
        <v>182.1</v>
      </c>
      <c r="E50" s="202">
        <f t="shared" si="0"/>
        <v>5</v>
      </c>
      <c r="F50" s="201"/>
      <c r="G50" s="524"/>
      <c r="H50" s="52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14</v>
      </c>
      <c r="B51" s="191" t="s">
        <v>38</v>
      </c>
      <c r="C51" s="201">
        <v>6</v>
      </c>
      <c r="D51" s="205">
        <f>+'Ekamut-caxs'!D56</f>
        <v>6</v>
      </c>
      <c r="E51" s="202">
        <f t="shared" ref="E51:E73" si="2">D51-C51</f>
        <v>0</v>
      </c>
      <c r="F51" s="201"/>
      <c r="G51" s="524"/>
      <c r="H51" s="52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21" customHeight="1">
      <c r="A52" s="43">
        <v>15</v>
      </c>
      <c r="B52" s="191" t="s">
        <v>111</v>
      </c>
      <c r="C52" s="201">
        <v>50</v>
      </c>
      <c r="D52" s="205">
        <f>+'Ekamut-caxs'!D57</f>
        <v>50</v>
      </c>
      <c r="E52" s="202">
        <f t="shared" si="2"/>
        <v>0</v>
      </c>
      <c r="F52" s="201"/>
      <c r="G52" s="524"/>
      <c r="H52" s="52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16</v>
      </c>
      <c r="B53" s="191" t="s">
        <v>39</v>
      </c>
      <c r="C53" s="201">
        <v>90</v>
      </c>
      <c r="D53" s="205">
        <f>+'Ekamut-caxs'!D58</f>
        <v>90</v>
      </c>
      <c r="E53" s="202">
        <f t="shared" si="2"/>
        <v>0</v>
      </c>
      <c r="F53" s="201"/>
      <c r="G53" s="524"/>
      <c r="H53" s="52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0.25" customHeight="1">
      <c r="A54" s="43">
        <v>17</v>
      </c>
      <c r="B54" s="191" t="s">
        <v>56</v>
      </c>
      <c r="C54" s="201">
        <v>89.5</v>
      </c>
      <c r="D54" s="205">
        <f>+'Ekamut-caxs'!D59</f>
        <v>89.5</v>
      </c>
      <c r="E54" s="202">
        <f t="shared" si="2"/>
        <v>0</v>
      </c>
      <c r="F54" s="201"/>
      <c r="G54" s="524"/>
      <c r="H54" s="52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32.25" customHeight="1">
      <c r="A55" s="43">
        <v>18</v>
      </c>
      <c r="B55" s="204" t="s">
        <v>236</v>
      </c>
      <c r="C55" s="201">
        <v>81.3</v>
      </c>
      <c r="D55" s="205">
        <f>+'Ekamut-caxs'!D60</f>
        <v>81.3</v>
      </c>
      <c r="E55" s="202">
        <f>D55-C55</f>
        <v>0</v>
      </c>
      <c r="F55" s="201"/>
      <c r="G55" s="524"/>
      <c r="H55" s="52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26</v>
      </c>
      <c r="B56" s="191" t="s">
        <v>199</v>
      </c>
      <c r="C56" s="201"/>
      <c r="D56" s="205">
        <f>+'Ekamut-caxs'!D61</f>
        <v>0</v>
      </c>
      <c r="E56" s="202">
        <f t="shared" si="2"/>
        <v>0</v>
      </c>
      <c r="F56" s="201"/>
      <c r="G56" s="526"/>
      <c r="H56" s="526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19</v>
      </c>
      <c r="B57" s="194" t="s">
        <v>266</v>
      </c>
      <c r="C57" s="201">
        <v>30</v>
      </c>
      <c r="D57" s="205">
        <f>+'Ekamut-caxs'!D62</f>
        <v>30</v>
      </c>
      <c r="E57" s="201">
        <f>D57-C57</f>
        <v>0</v>
      </c>
      <c r="F57" s="201"/>
      <c r="G57" s="526"/>
      <c r="H57" s="526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20</v>
      </c>
      <c r="B58" s="194" t="s">
        <v>267</v>
      </c>
      <c r="C58" s="201">
        <v>550.20000000000005</v>
      </c>
      <c r="D58" s="205">
        <f>+'Ekamut-caxs'!D63</f>
        <v>551</v>
      </c>
      <c r="E58" s="201">
        <f t="shared" ref="E58:E65" si="3">D58-C58</f>
        <v>0.79999999999995453</v>
      </c>
      <c r="F58" s="201"/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9.25" customHeight="1">
      <c r="A59" s="43">
        <v>21</v>
      </c>
      <c r="B59" s="204" t="s">
        <v>268</v>
      </c>
      <c r="C59" s="201">
        <v>1494</v>
      </c>
      <c r="D59" s="205">
        <f>+'Ekamut-caxs'!D64</f>
        <v>1558</v>
      </c>
      <c r="E59" s="201">
        <f t="shared" si="3"/>
        <v>64</v>
      </c>
      <c r="F59" s="201"/>
      <c r="G59" s="104"/>
      <c r="H59" s="1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22</v>
      </c>
      <c r="B60" s="194" t="s">
        <v>269</v>
      </c>
      <c r="C60" s="201">
        <v>434.4</v>
      </c>
      <c r="D60" s="205">
        <f>+'Ekamut-caxs'!D65</f>
        <v>434.4</v>
      </c>
      <c r="E60" s="201">
        <f t="shared" si="3"/>
        <v>0</v>
      </c>
      <c r="F60" s="201"/>
      <c r="G60" s="104"/>
      <c r="H60" s="1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v>23</v>
      </c>
      <c r="B61" s="194" t="s">
        <v>270</v>
      </c>
      <c r="C61" s="201">
        <v>147</v>
      </c>
      <c r="D61" s="205">
        <f>+'Ekamut-caxs'!D66</f>
        <v>147</v>
      </c>
      <c r="E61" s="201">
        <f t="shared" si="3"/>
        <v>0</v>
      </c>
      <c r="F61" s="201"/>
      <c r="G61" s="104"/>
      <c r="H61" s="104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>
        <v>24</v>
      </c>
      <c r="B62" s="194" t="s">
        <v>271</v>
      </c>
      <c r="C62" s="201">
        <v>35.9</v>
      </c>
      <c r="D62" s="205">
        <f>+'Ekamut-caxs'!D67</f>
        <v>35.9</v>
      </c>
      <c r="E62" s="201">
        <f t="shared" si="3"/>
        <v>0</v>
      </c>
      <c r="F62" s="201"/>
      <c r="G62" s="104"/>
      <c r="H62" s="104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" customHeight="1">
      <c r="A63" s="43">
        <v>25</v>
      </c>
      <c r="B63" s="194" t="s">
        <v>272</v>
      </c>
      <c r="C63" s="201">
        <v>150</v>
      </c>
      <c r="D63" s="205">
        <f>+'Ekamut-caxs'!D68</f>
        <v>150</v>
      </c>
      <c r="E63" s="201">
        <f t="shared" si="3"/>
        <v>0</v>
      </c>
      <c r="F63" s="201"/>
      <c r="G63" s="104"/>
      <c r="H63" s="104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40" customFormat="1" ht="21" customHeight="1">
      <c r="A64" s="43">
        <v>26</v>
      </c>
      <c r="B64" s="194" t="s">
        <v>273</v>
      </c>
      <c r="C64" s="201">
        <v>280</v>
      </c>
      <c r="D64" s="205">
        <f>+'Ekamut-caxs'!D69</f>
        <v>280</v>
      </c>
      <c r="E64" s="201">
        <f t="shared" si="3"/>
        <v>0</v>
      </c>
      <c r="F64" s="201"/>
      <c r="G64" s="104"/>
      <c r="H64" s="104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40" customFormat="1" ht="33" customHeight="1">
      <c r="A65" s="43">
        <v>27</v>
      </c>
      <c r="B65" s="204" t="s">
        <v>274</v>
      </c>
      <c r="C65" s="201">
        <v>150</v>
      </c>
      <c r="D65" s="205">
        <f>+'Ekamut-caxs'!D70</f>
        <v>0</v>
      </c>
      <c r="E65" s="201">
        <f t="shared" si="3"/>
        <v>-150</v>
      </c>
      <c r="F65" s="201"/>
      <c r="G65" s="104"/>
      <c r="H65" s="104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s="40" customFormat="1" ht="21" customHeight="1">
      <c r="A66" s="43">
        <v>28</v>
      </c>
      <c r="B66" s="194" t="s">
        <v>277</v>
      </c>
      <c r="C66" s="201">
        <v>0</v>
      </c>
      <c r="D66" s="205">
        <f>+'Ekamut-caxs'!D71</f>
        <v>200</v>
      </c>
      <c r="E66" s="201">
        <f t="shared" ref="E66:E68" si="4">D66-C66</f>
        <v>200</v>
      </c>
      <c r="F66" s="201"/>
      <c r="G66" s="104"/>
      <c r="H66" s="104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40" customFormat="1" ht="21" customHeight="1">
      <c r="A67" s="43">
        <v>29</v>
      </c>
      <c r="B67" s="194" t="s">
        <v>278</v>
      </c>
      <c r="C67" s="201">
        <v>0</v>
      </c>
      <c r="D67" s="205">
        <f>+'Ekamut-caxs'!D72</f>
        <v>100</v>
      </c>
      <c r="E67" s="201">
        <f t="shared" si="4"/>
        <v>100</v>
      </c>
      <c r="F67" s="201"/>
      <c r="G67" s="104"/>
      <c r="H67" s="104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s="40" customFormat="1" ht="21" hidden="1" customHeight="1">
      <c r="A68" s="43"/>
      <c r="B68" s="194"/>
      <c r="C68" s="201"/>
      <c r="D68" s="205">
        <f>+'Ekamut-caxs'!D73</f>
        <v>0</v>
      </c>
      <c r="E68" s="201">
        <f t="shared" si="4"/>
        <v>0</v>
      </c>
      <c r="F68" s="201"/>
      <c r="G68" s="104"/>
      <c r="H68" s="104"/>
      <c r="I68" s="39"/>
      <c r="J68" s="39"/>
      <c r="K68" s="39"/>
      <c r="L68" s="39"/>
      <c r="M68" s="39"/>
      <c r="N68" s="39"/>
      <c r="O68" s="39"/>
      <c r="P68" s="39"/>
      <c r="Q68" s="39"/>
      <c r="R68" s="39"/>
    </row>
    <row r="69" spans="1:18" s="40" customFormat="1" ht="21" hidden="1" customHeight="1">
      <c r="A69" s="43">
        <v>29</v>
      </c>
      <c r="B69" s="194"/>
      <c r="C69" s="201"/>
      <c r="D69" s="205">
        <f>+'Ekamut-caxs'!D73</f>
        <v>0</v>
      </c>
      <c r="E69" s="201">
        <f>D69-C69</f>
        <v>0</v>
      </c>
      <c r="F69" s="201"/>
      <c r="G69" s="526"/>
      <c r="H69" s="526"/>
      <c r="I69" s="39"/>
      <c r="J69" s="39"/>
      <c r="K69" s="39"/>
      <c r="L69" s="39"/>
      <c r="M69" s="39"/>
      <c r="N69" s="39"/>
      <c r="O69" s="39"/>
      <c r="P69" s="39"/>
      <c r="Q69" s="39"/>
      <c r="R69" s="39"/>
    </row>
    <row r="70" spans="1:18" s="40" customFormat="1" ht="33.75" customHeight="1">
      <c r="A70" s="43">
        <v>30</v>
      </c>
      <c r="B70" s="230" t="s">
        <v>20</v>
      </c>
      <c r="C70" s="201">
        <f>+C71</f>
        <v>1435</v>
      </c>
      <c r="D70" s="205">
        <f>+'Ekamut-caxs'!D74</f>
        <v>1656.7</v>
      </c>
      <c r="E70" s="202">
        <f t="shared" si="2"/>
        <v>221.70000000000005</v>
      </c>
      <c r="F70" s="201"/>
      <c r="G70" s="524"/>
      <c r="H70" s="524"/>
      <c r="I70" s="39"/>
      <c r="J70" s="39"/>
      <c r="K70" s="39"/>
      <c r="L70" s="39"/>
      <c r="M70" s="39"/>
      <c r="N70" s="39"/>
      <c r="O70" s="39"/>
      <c r="P70" s="39"/>
      <c r="Q70" s="39"/>
      <c r="R70" s="39"/>
    </row>
    <row r="71" spans="1:18" s="510" customFormat="1" ht="20.25" customHeight="1">
      <c r="A71" s="511">
        <v>30.1</v>
      </c>
      <c r="B71" s="512" t="s">
        <v>69</v>
      </c>
      <c r="C71" s="509">
        <v>1435</v>
      </c>
      <c r="D71" s="514">
        <f>+'Ekamut-caxs'!D75</f>
        <v>1435</v>
      </c>
      <c r="E71" s="508">
        <f t="shared" si="2"/>
        <v>0</v>
      </c>
      <c r="F71" s="509"/>
      <c r="G71" s="525"/>
      <c r="H71" s="525"/>
      <c r="I71" s="462"/>
      <c r="J71" s="462"/>
      <c r="K71" s="462"/>
      <c r="L71" s="462"/>
      <c r="M71" s="462"/>
      <c r="N71" s="462"/>
      <c r="O71" s="462"/>
      <c r="P71" s="462"/>
      <c r="Q71" s="462"/>
      <c r="R71" s="462"/>
    </row>
    <row r="72" spans="1:18" s="40" customFormat="1" ht="21" customHeight="1">
      <c r="A72" s="43">
        <v>32</v>
      </c>
      <c r="B72" s="204" t="s">
        <v>70</v>
      </c>
      <c r="C72" s="201">
        <v>10.199999999999999</v>
      </c>
      <c r="D72" s="205">
        <f>+'Ekamut-caxs'!D76</f>
        <v>0</v>
      </c>
      <c r="E72" s="202">
        <f t="shared" si="2"/>
        <v>-10.199999999999999</v>
      </c>
      <c r="F72" s="201"/>
      <c r="G72" s="524"/>
      <c r="H72" s="524"/>
      <c r="I72" s="39"/>
      <c r="J72" s="39"/>
      <c r="K72" s="39"/>
      <c r="L72" s="39"/>
      <c r="M72" s="39"/>
      <c r="N72" s="39"/>
      <c r="O72" s="39"/>
      <c r="P72" s="39"/>
      <c r="Q72" s="39"/>
      <c r="R72" s="39"/>
    </row>
    <row r="73" spans="1:18" s="40" customFormat="1" ht="21" customHeight="1">
      <c r="A73" s="43">
        <v>33</v>
      </c>
      <c r="B73" s="191" t="s">
        <v>60</v>
      </c>
      <c r="C73" s="201">
        <v>10647.2</v>
      </c>
      <c r="D73" s="205">
        <f>+'Ekamut-caxs'!D77</f>
        <v>7550</v>
      </c>
      <c r="E73" s="202">
        <f t="shared" si="2"/>
        <v>-3097.2000000000007</v>
      </c>
      <c r="F73" s="201"/>
      <c r="G73" s="524"/>
      <c r="H73" s="524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s="28" customFormat="1" ht="24.75" customHeight="1">
      <c r="A74" s="22"/>
      <c r="B74" s="41" t="s">
        <v>71</v>
      </c>
      <c r="C74" s="210">
        <f>C6-C27</f>
        <v>17617.000000000015</v>
      </c>
      <c r="D74" s="210">
        <f>D6-D27</f>
        <v>0</v>
      </c>
      <c r="E74" s="210">
        <f t="shared" si="0"/>
        <v>-17617.000000000015</v>
      </c>
      <c r="F74" s="232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8" customFormat="1" ht="45" customHeight="1">
      <c r="A75" s="29"/>
      <c r="C75" s="30"/>
      <c r="D75" s="30"/>
      <c r="E75" s="30"/>
      <c r="F75" s="30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</row>
    <row r="76" spans="1:18" ht="24.75" customHeight="1">
      <c r="B76" s="31" t="s">
        <v>2</v>
      </c>
      <c r="C76" s="20"/>
      <c r="D76" s="544" t="str">
        <f>+'Ekamut-caxs'!C80</f>
        <v>Նունե Ավետիսյան</v>
      </c>
      <c r="E76" s="544"/>
      <c r="F76" s="96"/>
    </row>
    <row r="77" spans="1:18" ht="9.75" customHeight="1">
      <c r="B77" s="32"/>
      <c r="D77" s="543" t="s">
        <v>5</v>
      </c>
      <c r="E77" s="543"/>
      <c r="F77" s="228"/>
    </row>
    <row r="78" spans="1:18" ht="24.75" customHeight="1">
      <c r="B78" s="31" t="s">
        <v>6</v>
      </c>
      <c r="C78" s="20"/>
      <c r="D78" s="544" t="str">
        <f>+'Ekamut-caxs'!C82</f>
        <v>Համեստ Գաբրիելյան</v>
      </c>
      <c r="E78" s="544"/>
      <c r="F78" s="96"/>
    </row>
    <row r="79" spans="1:18" ht="11.25" customHeight="1">
      <c r="D79" s="543" t="s">
        <v>5</v>
      </c>
      <c r="E79" s="543"/>
      <c r="F79" s="228"/>
    </row>
    <row r="80" spans="1:18" s="15" customFormat="1">
      <c r="A80" s="20"/>
      <c r="B80" s="126" t="s">
        <v>1</v>
      </c>
      <c r="C80" s="16"/>
      <c r="D80" s="16"/>
      <c r="E80" s="16"/>
      <c r="F80" s="16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  <row r="88" spans="1:1" s="15" customFormat="1">
      <c r="A88" s="91"/>
    </row>
    <row r="89" spans="1:1" s="15" customFormat="1">
      <c r="A89" s="91"/>
    </row>
    <row r="90" spans="1:1" s="15" customFormat="1">
      <c r="A90" s="91"/>
    </row>
    <row r="91" spans="1:1" s="15" customFormat="1">
      <c r="A91" s="91"/>
    </row>
    <row r="92" spans="1:1" s="15" customFormat="1">
      <c r="A92" s="91"/>
    </row>
    <row r="93" spans="1:1" s="15" customFormat="1">
      <c r="A93" s="91"/>
    </row>
    <row r="94" spans="1:1" s="15" customFormat="1">
      <c r="A94" s="91"/>
    </row>
    <row r="95" spans="1:1" s="15" customFormat="1">
      <c r="A95" s="91"/>
    </row>
    <row r="96" spans="1:1" s="15" customFormat="1">
      <c r="A96" s="91"/>
    </row>
    <row r="97" spans="1:1" s="15" customFormat="1">
      <c r="A97" s="91"/>
    </row>
    <row r="98" spans="1:1" s="15" customFormat="1">
      <c r="A98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79:E79"/>
    <mergeCell ref="D76:E76"/>
    <mergeCell ref="D77:E77"/>
    <mergeCell ref="D78:E78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54:H54"/>
    <mergeCell ref="G55:H55"/>
    <mergeCell ref="G56:H56"/>
    <mergeCell ref="G49:H49"/>
    <mergeCell ref="G50:H50"/>
    <mergeCell ref="G51:H51"/>
    <mergeCell ref="G52:H52"/>
    <mergeCell ref="G53:H53"/>
    <mergeCell ref="G73:H73"/>
    <mergeCell ref="G57:H57"/>
    <mergeCell ref="G69:H69"/>
    <mergeCell ref="G70:H70"/>
    <mergeCell ref="G71:H71"/>
    <mergeCell ref="G72:H72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7"/>
  <sheetViews>
    <sheetView view="pageBreakPreview" zoomScaleSheetLayoutView="100" workbookViewId="0">
      <selection activeCell="B11" sqref="B11"/>
    </sheetView>
  </sheetViews>
  <sheetFormatPr defaultColWidth="9.140625" defaultRowHeight="13.5"/>
  <cols>
    <col min="1" max="1" width="6" style="16" customWidth="1"/>
    <col min="2" max="2" width="62.8554687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42" t="s">
        <v>72</v>
      </c>
      <c r="B1" s="542"/>
      <c r="C1" s="542"/>
      <c r="D1" s="542"/>
      <c r="E1" s="542"/>
      <c r="F1" s="542"/>
    </row>
    <row r="2" spans="1:20" s="18" customFormat="1" ht="20.25">
      <c r="A2" s="537" t="str">
        <f>+'Ekamut-caxs'!A9</f>
        <v xml:space="preserve">«Ժամանակակից արվեստի թանգարան» ՀՈԱԿ-ի  </v>
      </c>
      <c r="B2" s="537"/>
      <c r="C2" s="537"/>
      <c r="D2" s="537"/>
      <c r="E2" s="537"/>
      <c r="F2" s="537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38" t="s">
        <v>221</v>
      </c>
      <c r="B3" s="538"/>
      <c r="C3" s="538"/>
      <c r="D3" s="538"/>
      <c r="E3" s="538"/>
      <c r="F3" s="538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8" t="s">
        <v>257</v>
      </c>
      <c r="D5" s="178" t="s">
        <v>258</v>
      </c>
      <c r="E5" s="68" t="s">
        <v>43</v>
      </c>
      <c r="F5" s="229" t="s">
        <v>256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4">
        <v>35692.200000000012</v>
      </c>
      <c r="D6" s="184">
        <f>+C90</f>
        <v>13323.700000000026</v>
      </c>
      <c r="E6" s="198">
        <f t="shared" ref="E6" si="0">D6-C6</f>
        <v>-22368.499999999985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198">
        <f>SUM(C8:C15,C18:C20)</f>
        <v>57098.8</v>
      </c>
      <c r="D7" s="198">
        <f>SUM(D8:D15,D18:D20)</f>
        <v>67967</v>
      </c>
      <c r="E7" s="198">
        <f>D7-C7</f>
        <v>10868.199999999997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88" t="s">
        <v>107</v>
      </c>
      <c r="C8" s="189">
        <v>40857.599999999999</v>
      </c>
      <c r="D8" s="189">
        <f>+'Dramakan hosqer'!F15</f>
        <v>51857.599999999999</v>
      </c>
      <c r="E8" s="190">
        <f>D8-C8</f>
        <v>11000</v>
      </c>
      <c r="F8" s="189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293" t="s">
        <v>165</v>
      </c>
      <c r="C9" s="189"/>
      <c r="D9" s="190">
        <f>+'Dramakan hosqer'!F16</f>
        <v>0</v>
      </c>
      <c r="E9" s="190">
        <f t="shared" ref="E9:E79" si="1">D9-C9</f>
        <v>0</v>
      </c>
      <c r="F9" s="189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293" t="s">
        <v>205</v>
      </c>
      <c r="C10" s="185"/>
      <c r="D10" s="190">
        <f>+'Dramakan hosqer'!F17</f>
        <v>0</v>
      </c>
      <c r="E10" s="190">
        <f t="shared" si="1"/>
        <v>0</v>
      </c>
      <c r="F10" s="185"/>
      <c r="L10" s="97"/>
      <c r="M10" s="97"/>
      <c r="S10" s="16"/>
      <c r="T10" s="16"/>
    </row>
    <row r="11" spans="1:20" s="40" customFormat="1" ht="33" customHeight="1">
      <c r="A11" s="43">
        <v>2</v>
      </c>
      <c r="B11" s="204" t="str">
        <f>+'Dramakan hosqer'!B18</f>
        <v xml:space="preserve">Վճարովի ծառայություններից </v>
      </c>
      <c r="C11" s="327">
        <v>12485.4</v>
      </c>
      <c r="D11" s="190">
        <f>+'Dramakan hosqer'!F18</f>
        <v>12500</v>
      </c>
      <c r="E11" s="190">
        <f t="shared" si="1"/>
        <v>14.600000000000364</v>
      </c>
      <c r="F11" s="189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15" hidden="1" customHeight="1">
      <c r="A12" s="43">
        <v>2</v>
      </c>
      <c r="B12" s="192" t="s">
        <v>45</v>
      </c>
      <c r="C12" s="327"/>
      <c r="D12" s="190">
        <f>+'Dramakan hosqer'!F19</f>
        <v>0</v>
      </c>
      <c r="E12" s="190">
        <f t="shared" si="1"/>
        <v>0</v>
      </c>
      <c r="F12" s="189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3" t="s">
        <v>55</v>
      </c>
      <c r="C13" s="189"/>
      <c r="D13" s="190">
        <f>+'Dramakan hosqer'!F20</f>
        <v>0</v>
      </c>
      <c r="E13" s="190">
        <f t="shared" si="1"/>
        <v>0</v>
      </c>
      <c r="F13" s="189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164</v>
      </c>
      <c r="C14" s="189"/>
      <c r="D14" s="190">
        <f>+'Dramakan hosqer'!F21</f>
        <v>0</v>
      </c>
      <c r="E14" s="190">
        <f t="shared" si="1"/>
        <v>0</v>
      </c>
      <c r="F14" s="189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1.5" customHeight="1">
      <c r="A15" s="43">
        <v>3</v>
      </c>
      <c r="B15" s="339" t="s">
        <v>207</v>
      </c>
      <c r="C15" s="189">
        <v>150</v>
      </c>
      <c r="D15" s="190">
        <f>+'Dramakan hosqer'!F22</f>
        <v>0</v>
      </c>
      <c r="E15" s="190">
        <f t="shared" si="1"/>
        <v>-150</v>
      </c>
      <c r="F15" s="189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87" customFormat="1" ht="18" hidden="1" customHeight="1">
      <c r="A16" s="380">
        <v>8.1</v>
      </c>
      <c r="B16" s="381"/>
      <c r="C16" s="382"/>
      <c r="D16" s="383">
        <f>+'Dramakan hosqer'!F23</f>
        <v>0</v>
      </c>
      <c r="E16" s="383">
        <f t="shared" si="1"/>
        <v>0</v>
      </c>
      <c r="F16" s="382"/>
      <c r="G16" s="384"/>
      <c r="H16" s="385"/>
      <c r="I16" s="385"/>
      <c r="J16" s="385"/>
      <c r="K16" s="385"/>
      <c r="L16" s="386"/>
      <c r="M16" s="386"/>
      <c r="N16" s="386"/>
      <c r="O16" s="386"/>
      <c r="P16" s="386"/>
      <c r="Q16" s="386"/>
      <c r="R16" s="386"/>
    </row>
    <row r="17" spans="1:18" s="387" customFormat="1" ht="18" hidden="1" customHeight="1">
      <c r="A17" s="380">
        <v>8.1999999999999993</v>
      </c>
      <c r="B17" s="381"/>
      <c r="C17" s="382"/>
      <c r="D17" s="383">
        <f>+'Dramakan hosqer'!F24</f>
        <v>0</v>
      </c>
      <c r="E17" s="383">
        <f t="shared" si="1"/>
        <v>0</v>
      </c>
      <c r="F17" s="382"/>
      <c r="G17" s="384"/>
      <c r="H17" s="385"/>
      <c r="I17" s="385"/>
      <c r="J17" s="385"/>
      <c r="K17" s="385"/>
      <c r="L17" s="386"/>
      <c r="M17" s="386"/>
      <c r="N17" s="386"/>
      <c r="O17" s="386"/>
      <c r="P17" s="386"/>
      <c r="Q17" s="386"/>
      <c r="R17" s="386"/>
    </row>
    <row r="18" spans="1:18" s="40" customFormat="1" ht="17.25" customHeight="1">
      <c r="A18" s="43">
        <v>4</v>
      </c>
      <c r="B18" s="188" t="s">
        <v>25</v>
      </c>
      <c r="C18" s="189">
        <v>453.40000000000003</v>
      </c>
      <c r="D18" s="190">
        <f>+'Dramakan hosqer'!F25</f>
        <v>117</v>
      </c>
      <c r="E18" s="190">
        <f t="shared" si="1"/>
        <v>-336.40000000000003</v>
      </c>
      <c r="F18" s="189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5</v>
      </c>
      <c r="B19" s="188" t="s">
        <v>8</v>
      </c>
      <c r="C19" s="189">
        <v>321.8</v>
      </c>
      <c r="D19" s="190">
        <f>+'Dramakan hosqer'!F26</f>
        <v>321.8</v>
      </c>
      <c r="E19" s="190">
        <f t="shared" si="1"/>
        <v>0</v>
      </c>
      <c r="F19" s="189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6</v>
      </c>
      <c r="B20" s="188" t="s">
        <v>310</v>
      </c>
      <c r="C20" s="189">
        <f>+C21+C22</f>
        <v>2830.6</v>
      </c>
      <c r="D20" s="190">
        <f>+D21+D22</f>
        <v>3170.6</v>
      </c>
      <c r="E20" s="190">
        <f t="shared" si="1"/>
        <v>340</v>
      </c>
      <c r="F20" s="189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510" customFormat="1" ht="17.25" customHeight="1">
      <c r="A21" s="511">
        <v>6.1</v>
      </c>
      <c r="B21" s="517" t="s">
        <v>264</v>
      </c>
      <c r="C21" s="445">
        <v>2042.2</v>
      </c>
      <c r="D21" s="518">
        <f>+'Dramakan hosqer'!F28</f>
        <v>2329.1999999999998</v>
      </c>
      <c r="E21" s="518">
        <f t="shared" si="1"/>
        <v>286.99999999999977</v>
      </c>
      <c r="F21" s="445"/>
      <c r="G21" s="457"/>
      <c r="H21" s="460"/>
      <c r="I21" s="460"/>
      <c r="J21" s="460"/>
      <c r="K21" s="460"/>
      <c r="L21" s="519"/>
      <c r="M21" s="519"/>
      <c r="N21" s="519"/>
      <c r="O21" s="519"/>
      <c r="P21" s="519"/>
      <c r="Q21" s="519"/>
      <c r="R21" s="519"/>
    </row>
    <row r="22" spans="1:18" s="510" customFormat="1" ht="17.25" customHeight="1">
      <c r="A22" s="511">
        <v>6.2</v>
      </c>
      <c r="B22" s="517" t="s">
        <v>265</v>
      </c>
      <c r="C22" s="445">
        <v>788.4</v>
      </c>
      <c r="D22" s="518">
        <f>+'Dramakan hosqer'!F29</f>
        <v>841.40000000000009</v>
      </c>
      <c r="E22" s="518">
        <f t="shared" ref="E22" si="2">D22-C22</f>
        <v>53.000000000000114</v>
      </c>
      <c r="F22" s="445"/>
      <c r="G22" s="457"/>
      <c r="H22" s="460"/>
      <c r="I22" s="460"/>
      <c r="J22" s="460"/>
      <c r="K22" s="460"/>
      <c r="L22" s="519"/>
      <c r="M22" s="519"/>
      <c r="N22" s="519"/>
      <c r="O22" s="519"/>
      <c r="P22" s="519"/>
      <c r="Q22" s="519"/>
      <c r="R22" s="519"/>
    </row>
    <row r="23" spans="1:18" s="40" customFormat="1" ht="17.25" hidden="1" customHeight="1">
      <c r="A23" s="43">
        <v>12</v>
      </c>
      <c r="B23" s="340"/>
      <c r="C23" s="189"/>
      <c r="D23" s="190"/>
      <c r="E23" s="190">
        <f t="shared" si="1"/>
        <v>0</v>
      </c>
      <c r="F23" s="189"/>
      <c r="G23" s="82" t="s">
        <v>168</v>
      </c>
      <c r="H23" s="95"/>
      <c r="I23" s="95"/>
      <c r="J23" s="95"/>
      <c r="K23" s="95"/>
      <c r="L23" s="100"/>
      <c r="M23" s="100"/>
      <c r="N23" s="100"/>
      <c r="O23" s="100"/>
      <c r="P23" s="100"/>
      <c r="Q23" s="100"/>
      <c r="R23" s="100"/>
    </row>
    <row r="24" spans="1:18" s="18" customFormat="1" ht="36" customHeight="1">
      <c r="A24" s="10" t="s">
        <v>26</v>
      </c>
      <c r="B24" s="11" t="s">
        <v>74</v>
      </c>
      <c r="C24" s="198">
        <f>+C25+C74+C87</f>
        <v>79467.299999999988</v>
      </c>
      <c r="D24" s="198">
        <f>+D25+D74+D87</f>
        <v>74188.799999999988</v>
      </c>
      <c r="E24" s="190">
        <f t="shared" si="1"/>
        <v>-5278.5</v>
      </c>
      <c r="F24" s="184"/>
      <c r="G24" s="104"/>
      <c r="H24" s="92"/>
      <c r="I24" s="92"/>
      <c r="J24" s="92"/>
      <c r="K24" s="92"/>
      <c r="L24" s="98"/>
      <c r="M24" s="98"/>
      <c r="N24" s="98"/>
      <c r="O24" s="98"/>
      <c r="P24" s="98"/>
      <c r="Q24" s="98"/>
      <c r="R24" s="98"/>
    </row>
    <row r="25" spans="1:18" s="18" customFormat="1" ht="21" customHeight="1">
      <c r="A25" s="12" t="s">
        <v>48</v>
      </c>
      <c r="B25" s="11" t="s">
        <v>51</v>
      </c>
      <c r="C25" s="198">
        <f>SUM(C26,C30:C35,C36:C68,C72:C73)</f>
        <v>59272.799999999988</v>
      </c>
      <c r="D25" s="198">
        <f>SUM(D26,D30:D35,D36:D68,D72:D73)</f>
        <v>68988.799999999988</v>
      </c>
      <c r="E25" s="190">
        <f t="shared" si="1"/>
        <v>9716</v>
      </c>
      <c r="F25" s="184"/>
      <c r="G25" s="104"/>
      <c r="H25" s="92"/>
      <c r="I25" s="92"/>
      <c r="J25" s="92"/>
      <c r="K25" s="92"/>
      <c r="L25" s="98"/>
      <c r="M25" s="98"/>
      <c r="N25" s="98"/>
      <c r="O25" s="98"/>
      <c r="P25" s="98"/>
      <c r="Q25" s="98"/>
      <c r="R25" s="98"/>
    </row>
    <row r="26" spans="1:18" s="40" customFormat="1" ht="18" customHeight="1">
      <c r="A26" s="43">
        <v>1</v>
      </c>
      <c r="B26" s="195" t="s">
        <v>10</v>
      </c>
      <c r="C26" s="189">
        <v>36600.399999999994</v>
      </c>
      <c r="D26" s="190">
        <f>+'Dramakan hosqer'!F34</f>
        <v>50461.599999999999</v>
      </c>
      <c r="E26" s="190">
        <f t="shared" si="1"/>
        <v>13861.200000000004</v>
      </c>
      <c r="F26" s="189"/>
      <c r="G26" s="82"/>
      <c r="H26" s="95"/>
      <c r="I26" s="95"/>
      <c r="J26" s="95"/>
      <c r="K26" s="95"/>
      <c r="L26" s="100"/>
      <c r="M26" s="100"/>
      <c r="N26" s="100"/>
      <c r="O26" s="100"/>
      <c r="P26" s="100"/>
      <c r="Q26" s="100"/>
      <c r="R26" s="100"/>
    </row>
    <row r="27" spans="1:18" s="387" customFormat="1" ht="17.25" hidden="1" customHeight="1">
      <c r="A27" s="380">
        <v>1.1000000000000001</v>
      </c>
      <c r="B27" s="411" t="s">
        <v>108</v>
      </c>
      <c r="C27" s="382"/>
      <c r="D27" s="383">
        <f>+'Dramakan hosqer'!F35</f>
        <v>0</v>
      </c>
      <c r="E27" s="383">
        <f t="shared" si="1"/>
        <v>0</v>
      </c>
      <c r="F27" s="382"/>
      <c r="G27" s="384"/>
      <c r="H27" s="385"/>
      <c r="I27" s="385"/>
      <c r="J27" s="385"/>
      <c r="K27" s="385"/>
      <c r="L27" s="386"/>
      <c r="M27" s="386"/>
      <c r="N27" s="386"/>
      <c r="O27" s="386"/>
      <c r="P27" s="386"/>
      <c r="Q27" s="386"/>
      <c r="R27" s="386"/>
    </row>
    <row r="28" spans="1:18" s="387" customFormat="1" ht="16.5">
      <c r="A28" s="380">
        <v>1.2</v>
      </c>
      <c r="B28" s="411" t="s">
        <v>11</v>
      </c>
      <c r="C28" s="382">
        <v>0</v>
      </c>
      <c r="D28" s="383">
        <f>+'Dramakan hosqer'!F36</f>
        <v>2100</v>
      </c>
      <c r="E28" s="383">
        <f t="shared" si="1"/>
        <v>2100</v>
      </c>
      <c r="F28" s="382"/>
      <c r="G28" s="384"/>
      <c r="H28" s="385"/>
      <c r="I28" s="385"/>
      <c r="J28" s="385"/>
      <c r="K28" s="385"/>
      <c r="L28" s="386"/>
      <c r="M28" s="386"/>
      <c r="N28" s="386"/>
      <c r="O28" s="386"/>
      <c r="P28" s="386"/>
      <c r="Q28" s="386"/>
      <c r="R28" s="386"/>
    </row>
    <row r="29" spans="1:18" s="387" customFormat="1" ht="16.5" hidden="1">
      <c r="A29" s="380">
        <v>1.3</v>
      </c>
      <c r="B29" s="411" t="str">
        <f>+'Dramakan hosqer'!B37</f>
        <v>կամավոր ատեստավորման գծով լրավճար</v>
      </c>
      <c r="C29" s="382"/>
      <c r="D29" s="383">
        <f>+'Dramakan hosqer'!F37</f>
        <v>0</v>
      </c>
      <c r="E29" s="383">
        <f t="shared" si="1"/>
        <v>0</v>
      </c>
      <c r="F29" s="382"/>
      <c r="G29" s="384"/>
      <c r="H29" s="385"/>
      <c r="I29" s="385"/>
      <c r="J29" s="385"/>
      <c r="K29" s="385"/>
      <c r="L29" s="386"/>
      <c r="M29" s="386"/>
      <c r="N29" s="386"/>
      <c r="O29" s="386"/>
      <c r="P29" s="386"/>
      <c r="Q29" s="386"/>
      <c r="R29" s="386"/>
    </row>
    <row r="30" spans="1:18" s="40" customFormat="1" ht="18" customHeight="1">
      <c r="A30" s="43">
        <v>2</v>
      </c>
      <c r="B30" s="191" t="s">
        <v>13</v>
      </c>
      <c r="C30" s="189">
        <v>1406.8000000000002</v>
      </c>
      <c r="D30" s="190">
        <f>+'Dramakan hosqer'!F38</f>
        <v>1807.7</v>
      </c>
      <c r="E30" s="190">
        <f t="shared" si="1"/>
        <v>400.89999999999986</v>
      </c>
      <c r="F30" s="189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3</v>
      </c>
      <c r="B31" s="191" t="s">
        <v>12</v>
      </c>
      <c r="C31" s="189">
        <v>1042.9000000000001</v>
      </c>
      <c r="D31" s="190">
        <f>+'Dramakan hosqer'!F39</f>
        <v>1210.8</v>
      </c>
      <c r="E31" s="190">
        <f t="shared" si="1"/>
        <v>167.89999999999986</v>
      </c>
      <c r="F31" s="189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8" customHeight="1">
      <c r="A32" s="43">
        <v>4</v>
      </c>
      <c r="B32" s="191" t="s">
        <v>14</v>
      </c>
      <c r="C32" s="189">
        <v>29.2</v>
      </c>
      <c r="D32" s="190">
        <f>+'Dramakan hosqer'!F40</f>
        <v>33.700000000000003</v>
      </c>
      <c r="E32" s="190">
        <f t="shared" si="1"/>
        <v>4.5000000000000036</v>
      </c>
      <c r="F32" s="189"/>
      <c r="G32" s="82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8" customHeight="1">
      <c r="A33" s="43">
        <v>5</v>
      </c>
      <c r="B33" s="191" t="s">
        <v>15</v>
      </c>
      <c r="C33" s="189">
        <v>70</v>
      </c>
      <c r="D33" s="190">
        <f>+'Dramakan hosqer'!F41</f>
        <v>70</v>
      </c>
      <c r="E33" s="190">
        <f t="shared" si="1"/>
        <v>0</v>
      </c>
      <c r="F33" s="189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6.5" hidden="1" customHeight="1">
      <c r="A34" s="43">
        <v>6</v>
      </c>
      <c r="B34" s="191" t="s">
        <v>16</v>
      </c>
      <c r="C34" s="189"/>
      <c r="D34" s="190">
        <f>+'Dramakan hosqer'!F42</f>
        <v>0</v>
      </c>
      <c r="E34" s="190">
        <f t="shared" si="1"/>
        <v>0</v>
      </c>
      <c r="F34" s="189"/>
      <c r="G34" s="106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17.25">
      <c r="A35" s="43">
        <v>6</v>
      </c>
      <c r="B35" s="191" t="s">
        <v>234</v>
      </c>
      <c r="C35" s="190">
        <v>250.7</v>
      </c>
      <c r="D35" s="190">
        <f>+'Dramakan hosqer'!F43</f>
        <v>271.60000000000002</v>
      </c>
      <c r="E35" s="190">
        <f t="shared" si="1"/>
        <v>20.900000000000034</v>
      </c>
      <c r="F35" s="189"/>
      <c r="G35" s="82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18" customHeight="1">
      <c r="A36" s="43">
        <v>7</v>
      </c>
      <c r="B36" s="191" t="s">
        <v>17</v>
      </c>
      <c r="C36" s="189">
        <v>225.2</v>
      </c>
      <c r="D36" s="190">
        <f>+'Dramakan hosqer'!F44</f>
        <v>225.2</v>
      </c>
      <c r="E36" s="190">
        <f t="shared" si="1"/>
        <v>0</v>
      </c>
      <c r="F36" s="189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21" customHeight="1">
      <c r="A37" s="43">
        <v>8</v>
      </c>
      <c r="B37" s="388" t="s">
        <v>235</v>
      </c>
      <c r="C37" s="190">
        <v>670.9</v>
      </c>
      <c r="D37" s="190">
        <f>+'Dramakan hosqer'!F45</f>
        <v>950</v>
      </c>
      <c r="E37" s="190">
        <f t="shared" si="1"/>
        <v>279.10000000000002</v>
      </c>
      <c r="F37" s="189"/>
      <c r="G37" s="5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9.5" customHeight="1">
      <c r="A38" s="43">
        <v>9</v>
      </c>
      <c r="B38" s="196" t="s">
        <v>66</v>
      </c>
      <c r="C38" s="189">
        <v>198.3</v>
      </c>
      <c r="D38" s="190">
        <f>+'Dramakan hosqer'!F46</f>
        <v>200</v>
      </c>
      <c r="E38" s="190">
        <f t="shared" si="1"/>
        <v>1.6999999999999886</v>
      </c>
      <c r="F38" s="189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11</v>
      </c>
      <c r="B39" s="191" t="s">
        <v>40</v>
      </c>
      <c r="C39" s="189"/>
      <c r="D39" s="190">
        <f>+'Dramakan hosqer'!F47</f>
        <v>0</v>
      </c>
      <c r="E39" s="190">
        <f t="shared" si="1"/>
        <v>0</v>
      </c>
      <c r="F39" s="189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12</v>
      </c>
      <c r="B40" s="191" t="s">
        <v>109</v>
      </c>
      <c r="C40" s="189"/>
      <c r="D40" s="190">
        <f>+'Dramakan hosqer'!F48</f>
        <v>0</v>
      </c>
      <c r="E40" s="190">
        <f t="shared" si="1"/>
        <v>0</v>
      </c>
      <c r="F40" s="189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hidden="1" customHeight="1">
      <c r="A41" s="43">
        <v>13</v>
      </c>
      <c r="B41" s="191" t="s">
        <v>110</v>
      </c>
      <c r="C41" s="189"/>
      <c r="D41" s="190">
        <f>+'Dramakan hosqer'!F49</f>
        <v>0</v>
      </c>
      <c r="E41" s="190">
        <f t="shared" si="1"/>
        <v>0</v>
      </c>
      <c r="F41" s="189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10</v>
      </c>
      <c r="B42" s="191" t="s">
        <v>18</v>
      </c>
      <c r="C42" s="189">
        <v>3680.2999999999997</v>
      </c>
      <c r="D42" s="190">
        <f>+'Dramakan hosqer'!F50</f>
        <v>645</v>
      </c>
      <c r="E42" s="190">
        <f t="shared" si="1"/>
        <v>-3035.2999999999997</v>
      </c>
      <c r="F42" s="189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customHeight="1">
      <c r="A43" s="43">
        <v>11</v>
      </c>
      <c r="B43" s="191" t="s">
        <v>19</v>
      </c>
      <c r="C43" s="189">
        <v>76.7</v>
      </c>
      <c r="D43" s="190">
        <f>+'Dramakan hosqer'!F51</f>
        <v>121.5</v>
      </c>
      <c r="E43" s="190">
        <f t="shared" si="1"/>
        <v>44.8</v>
      </c>
      <c r="F43" s="189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16</v>
      </c>
      <c r="B44" s="191" t="s">
        <v>59</v>
      </c>
      <c r="C44" s="189"/>
      <c r="D44" s="190">
        <f>+'Dramakan hosqer'!F52</f>
        <v>0</v>
      </c>
      <c r="E44" s="190">
        <f t="shared" si="1"/>
        <v>0</v>
      </c>
      <c r="F44" s="189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18" hidden="1" customHeight="1">
      <c r="A45" s="43">
        <v>17</v>
      </c>
      <c r="B45" s="204" t="s">
        <v>46</v>
      </c>
      <c r="C45" s="189"/>
      <c r="D45" s="190">
        <f>+'Dramakan hosqer'!F53</f>
        <v>0</v>
      </c>
      <c r="E45" s="190">
        <f t="shared" si="1"/>
        <v>0</v>
      </c>
      <c r="F45" s="189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18" hidden="1" customHeight="1">
      <c r="A46" s="43">
        <v>18</v>
      </c>
      <c r="B46" s="204" t="s">
        <v>37</v>
      </c>
      <c r="C46" s="189"/>
      <c r="D46" s="190">
        <f>+'Dramakan hosqer'!F54</f>
        <v>0</v>
      </c>
      <c r="E46" s="190">
        <f t="shared" si="1"/>
        <v>0</v>
      </c>
      <c r="F46" s="189"/>
      <c r="G46" s="82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22.5" customHeight="1">
      <c r="A47" s="43">
        <v>12</v>
      </c>
      <c r="B47" s="204" t="s">
        <v>67</v>
      </c>
      <c r="C47" s="189">
        <v>65</v>
      </c>
      <c r="D47" s="190">
        <f>+'Dramakan hosqer'!F55</f>
        <v>96</v>
      </c>
      <c r="E47" s="190">
        <f t="shared" si="1"/>
        <v>31</v>
      </c>
      <c r="F47" s="189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34.5" customHeight="1">
      <c r="A48" s="43">
        <v>13</v>
      </c>
      <c r="B48" s="204" t="s">
        <v>68</v>
      </c>
      <c r="C48" s="189">
        <v>177.1</v>
      </c>
      <c r="D48" s="190">
        <f>+'Dramakan hosqer'!F56</f>
        <v>182.1</v>
      </c>
      <c r="E48" s="190">
        <f t="shared" si="1"/>
        <v>5</v>
      </c>
      <c r="F48" s="189"/>
      <c r="G48" s="5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14</v>
      </c>
      <c r="B49" s="191" t="s">
        <v>38</v>
      </c>
      <c r="C49" s="189">
        <v>6</v>
      </c>
      <c r="D49" s="190">
        <f>+'Dramakan hosqer'!F57</f>
        <v>6</v>
      </c>
      <c r="E49" s="190">
        <f t="shared" si="1"/>
        <v>0</v>
      </c>
      <c r="F49" s="189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15</v>
      </c>
      <c r="B50" s="191" t="s">
        <v>111</v>
      </c>
      <c r="C50" s="189">
        <v>50</v>
      </c>
      <c r="D50" s="190">
        <f>+'Dramakan hosqer'!F58</f>
        <v>50</v>
      </c>
      <c r="E50" s="190">
        <f t="shared" si="1"/>
        <v>0</v>
      </c>
      <c r="F50" s="189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18" customHeight="1">
      <c r="A51" s="43">
        <v>16</v>
      </c>
      <c r="B51" s="191" t="s">
        <v>39</v>
      </c>
      <c r="C51" s="189">
        <v>90</v>
      </c>
      <c r="D51" s="190">
        <f>+'Dramakan hosqer'!F59</f>
        <v>90</v>
      </c>
      <c r="E51" s="190">
        <f t="shared" si="1"/>
        <v>0</v>
      </c>
      <c r="F51" s="189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17</v>
      </c>
      <c r="B52" s="191" t="s">
        <v>56</v>
      </c>
      <c r="C52" s="189">
        <v>89.5</v>
      </c>
      <c r="D52" s="190">
        <f>+'Dramakan hosqer'!F60</f>
        <v>89.5</v>
      </c>
      <c r="E52" s="190">
        <f t="shared" si="1"/>
        <v>0</v>
      </c>
      <c r="F52" s="189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29.25" customHeight="1">
      <c r="A53" s="43">
        <v>18</v>
      </c>
      <c r="B53" s="204" t="s">
        <v>236</v>
      </c>
      <c r="C53" s="189">
        <v>81.3</v>
      </c>
      <c r="D53" s="190">
        <f>+'Dramakan hosqer'!F61</f>
        <v>81.3</v>
      </c>
      <c r="E53" s="190">
        <f t="shared" si="1"/>
        <v>0</v>
      </c>
      <c r="F53" s="189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26</v>
      </c>
      <c r="B54" s="191" t="s">
        <v>199</v>
      </c>
      <c r="C54" s="189"/>
      <c r="D54" s="190">
        <f>+'Dramakan hosqer'!F62</f>
        <v>0</v>
      </c>
      <c r="E54" s="190">
        <f t="shared" si="1"/>
        <v>0</v>
      </c>
      <c r="F54" s="189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19.2</v>
      </c>
      <c r="B55" s="194" t="s">
        <v>266</v>
      </c>
      <c r="C55" s="189">
        <v>30</v>
      </c>
      <c r="D55" s="189">
        <f>+'Dramakan hosqer'!F63</f>
        <v>30</v>
      </c>
      <c r="E55" s="190">
        <f t="shared" si="1"/>
        <v>0</v>
      </c>
      <c r="F55" s="189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customHeight="1">
      <c r="A56" s="43">
        <v>20</v>
      </c>
      <c r="B56" s="194" t="s">
        <v>267</v>
      </c>
      <c r="C56" s="189">
        <v>550.5</v>
      </c>
      <c r="D56" s="189">
        <f>+'Dramakan hosqer'!F64</f>
        <v>551</v>
      </c>
      <c r="E56" s="190">
        <f t="shared" si="1"/>
        <v>0.5</v>
      </c>
      <c r="F56" s="189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32.25" customHeight="1">
      <c r="A57" s="43">
        <v>21</v>
      </c>
      <c r="B57" s="204" t="s">
        <v>268</v>
      </c>
      <c r="C57" s="189">
        <v>1229.5</v>
      </c>
      <c r="D57" s="189">
        <f>+'Dramakan hosqer'!F65</f>
        <v>1558</v>
      </c>
      <c r="E57" s="190">
        <f t="shared" si="1"/>
        <v>328.5</v>
      </c>
      <c r="F57" s="504" t="s">
        <v>309</v>
      </c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18" customHeight="1">
      <c r="A58" s="43">
        <v>22</v>
      </c>
      <c r="B58" s="194" t="s">
        <v>269</v>
      </c>
      <c r="C58" s="189">
        <v>434.4</v>
      </c>
      <c r="D58" s="189">
        <f>+'Dramakan hosqer'!F66</f>
        <v>434.4</v>
      </c>
      <c r="E58" s="190">
        <f t="shared" si="1"/>
        <v>0</v>
      </c>
      <c r="F58" s="189"/>
      <c r="G58" s="82"/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0" customFormat="1" ht="18" customHeight="1">
      <c r="A59" s="43">
        <v>23</v>
      </c>
      <c r="B59" s="194" t="s">
        <v>270</v>
      </c>
      <c r="C59" s="189">
        <v>147</v>
      </c>
      <c r="D59" s="189">
        <f>+'Dramakan hosqer'!F67</f>
        <v>147</v>
      </c>
      <c r="E59" s="190">
        <f t="shared" si="1"/>
        <v>0</v>
      </c>
      <c r="F59" s="189"/>
      <c r="G59" s="82"/>
      <c r="H59" s="95"/>
      <c r="I59" s="95"/>
      <c r="J59" s="95"/>
      <c r="K59" s="95"/>
      <c r="L59" s="100"/>
      <c r="M59" s="100"/>
      <c r="N59" s="100"/>
      <c r="O59" s="100"/>
      <c r="P59" s="100"/>
      <c r="Q59" s="100"/>
      <c r="R59" s="100"/>
    </row>
    <row r="60" spans="1:18" s="40" customFormat="1" ht="18" customHeight="1">
      <c r="A60" s="43">
        <v>24</v>
      </c>
      <c r="B60" s="194" t="s">
        <v>271</v>
      </c>
      <c r="C60" s="189">
        <v>34.1</v>
      </c>
      <c r="D60" s="189">
        <f>+'Dramakan hosqer'!F68</f>
        <v>35.9</v>
      </c>
      <c r="E60" s="190">
        <f t="shared" si="1"/>
        <v>1.7999999999999972</v>
      </c>
      <c r="F60" s="189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43">
        <v>25</v>
      </c>
      <c r="B61" s="194" t="s">
        <v>272</v>
      </c>
      <c r="C61" s="189">
        <v>150</v>
      </c>
      <c r="D61" s="189">
        <f>+'Dramakan hosqer'!F69</f>
        <v>150</v>
      </c>
      <c r="E61" s="190">
        <f t="shared" si="1"/>
        <v>0</v>
      </c>
      <c r="F61" s="189"/>
      <c r="G61" s="82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18" customHeight="1">
      <c r="A62" s="43">
        <v>26</v>
      </c>
      <c r="B62" s="194" t="s">
        <v>273</v>
      </c>
      <c r="C62" s="189">
        <v>280</v>
      </c>
      <c r="D62" s="189">
        <f>+'Dramakan hosqer'!F70</f>
        <v>280</v>
      </c>
      <c r="E62" s="190">
        <f t="shared" si="1"/>
        <v>0</v>
      </c>
      <c r="F62" s="189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33.75" customHeight="1">
      <c r="A63" s="43">
        <v>27</v>
      </c>
      <c r="B63" s="204" t="s">
        <v>274</v>
      </c>
      <c r="C63" s="189">
        <v>150</v>
      </c>
      <c r="D63" s="189">
        <f>+'Dramakan hosqer'!F71</f>
        <v>0</v>
      </c>
      <c r="E63" s="190">
        <f t="shared" si="1"/>
        <v>-150</v>
      </c>
      <c r="F63" s="189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23.25" customHeight="1">
      <c r="A64" s="43">
        <v>28</v>
      </c>
      <c r="B64" s="204" t="s">
        <v>277</v>
      </c>
      <c r="C64" s="189">
        <v>0</v>
      </c>
      <c r="D64" s="189">
        <f>+'Dramakan hosqer'!F72</f>
        <v>200</v>
      </c>
      <c r="E64" s="190">
        <f t="shared" si="1"/>
        <v>200</v>
      </c>
      <c r="F64" s="189"/>
      <c r="G64" s="82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18" s="40" customFormat="1" ht="18" customHeight="1">
      <c r="A65" s="43">
        <v>29</v>
      </c>
      <c r="B65" s="194" t="s">
        <v>278</v>
      </c>
      <c r="C65" s="189">
        <v>0</v>
      </c>
      <c r="D65" s="189">
        <f>+'Dramakan hosqer'!F73</f>
        <v>100</v>
      </c>
      <c r="E65" s="190">
        <f t="shared" si="1"/>
        <v>100</v>
      </c>
      <c r="F65" s="189"/>
      <c r="G65" s="82"/>
      <c r="H65" s="95"/>
      <c r="I65" s="95"/>
      <c r="J65" s="95"/>
      <c r="K65" s="95"/>
      <c r="L65" s="100"/>
      <c r="M65" s="100"/>
      <c r="N65" s="100"/>
      <c r="O65" s="100"/>
      <c r="P65" s="100"/>
      <c r="Q65" s="100"/>
      <c r="R65" s="100"/>
    </row>
    <row r="66" spans="1:18" s="40" customFormat="1" ht="18" hidden="1" customHeight="1">
      <c r="A66" s="43"/>
      <c r="B66" s="194"/>
      <c r="C66" s="189"/>
      <c r="D66" s="189">
        <f>+'Dramakan hosqer'!F74</f>
        <v>0</v>
      </c>
      <c r="E66" s="190">
        <f t="shared" si="1"/>
        <v>0</v>
      </c>
      <c r="F66" s="189"/>
      <c r="G66" s="82"/>
      <c r="H66" s="95"/>
      <c r="I66" s="95"/>
      <c r="J66" s="95"/>
      <c r="K66" s="95"/>
      <c r="L66" s="100"/>
      <c r="M66" s="100"/>
      <c r="N66" s="100"/>
      <c r="O66" s="100"/>
      <c r="P66" s="100"/>
      <c r="Q66" s="100"/>
      <c r="R66" s="100"/>
    </row>
    <row r="67" spans="1:18" s="40" customFormat="1" ht="18" hidden="1" customHeight="1">
      <c r="A67" s="43">
        <v>29</v>
      </c>
      <c r="B67" s="194"/>
      <c r="C67" s="189"/>
      <c r="D67" s="189">
        <f>+'Dramakan hosqer'!F75</f>
        <v>0</v>
      </c>
      <c r="E67" s="190">
        <f t="shared" si="1"/>
        <v>0</v>
      </c>
      <c r="F67" s="189"/>
      <c r="G67" s="82" t="s">
        <v>237</v>
      </c>
      <c r="H67" s="95"/>
      <c r="I67" s="95"/>
      <c r="J67" s="95"/>
      <c r="K67" s="95"/>
      <c r="L67" s="100"/>
      <c r="M67" s="100"/>
      <c r="N67" s="100"/>
      <c r="O67" s="100"/>
      <c r="P67" s="100"/>
      <c r="Q67" s="100"/>
      <c r="R67" s="100"/>
    </row>
    <row r="68" spans="1:18" s="40" customFormat="1" ht="36.75" customHeight="1">
      <c r="A68" s="43">
        <v>30</v>
      </c>
      <c r="B68" s="197" t="s">
        <v>27</v>
      </c>
      <c r="C68" s="190">
        <f>C71</f>
        <v>10.199999999999999</v>
      </c>
      <c r="D68" s="189">
        <f>+'Dramakan hosqer'!F76</f>
        <v>0</v>
      </c>
      <c r="E68" s="190">
        <f t="shared" si="1"/>
        <v>-10.199999999999999</v>
      </c>
      <c r="F68" s="189"/>
      <c r="G68" s="82"/>
      <c r="H68" s="95"/>
      <c r="I68" s="95"/>
      <c r="J68" s="95"/>
      <c r="K68" s="95"/>
      <c r="L68" s="100"/>
      <c r="M68" s="100"/>
      <c r="N68" s="100"/>
      <c r="O68" s="100"/>
      <c r="P68" s="100"/>
      <c r="Q68" s="100"/>
      <c r="R68" s="100"/>
    </row>
    <row r="69" spans="1:18" s="397" customFormat="1" ht="18" hidden="1" customHeight="1">
      <c r="A69" s="444">
        <v>30.1</v>
      </c>
      <c r="B69" s="393" t="s">
        <v>28</v>
      </c>
      <c r="C69" s="382"/>
      <c r="D69" s="189">
        <f>+'Dramakan hosqer'!F77</f>
        <v>0</v>
      </c>
      <c r="E69" s="383">
        <f t="shared" si="1"/>
        <v>0</v>
      </c>
      <c r="F69" s="382"/>
      <c r="G69" s="394"/>
      <c r="H69" s="395"/>
      <c r="I69" s="395"/>
      <c r="J69" s="395"/>
      <c r="K69" s="395"/>
      <c r="L69" s="396"/>
      <c r="M69" s="396"/>
      <c r="N69" s="396"/>
      <c r="O69" s="396"/>
      <c r="P69" s="396"/>
      <c r="Q69" s="396"/>
      <c r="R69" s="396"/>
    </row>
    <row r="70" spans="1:18" s="397" customFormat="1" ht="18.75" hidden="1" customHeight="1">
      <c r="A70" s="444">
        <v>30.2</v>
      </c>
      <c r="B70" s="393" t="s">
        <v>41</v>
      </c>
      <c r="C70" s="382"/>
      <c r="D70" s="189">
        <f>+'Dramakan hosqer'!F78</f>
        <v>0</v>
      </c>
      <c r="E70" s="383">
        <f t="shared" si="1"/>
        <v>0</v>
      </c>
      <c r="F70" s="382"/>
      <c r="G70" s="394"/>
      <c r="H70" s="395"/>
      <c r="I70" s="395"/>
      <c r="J70" s="395"/>
      <c r="K70" s="395"/>
      <c r="L70" s="396"/>
      <c r="M70" s="396"/>
      <c r="N70" s="396"/>
      <c r="O70" s="396"/>
      <c r="P70" s="396"/>
      <c r="Q70" s="396"/>
      <c r="R70" s="396"/>
    </row>
    <row r="71" spans="1:18" s="397" customFormat="1" ht="18" customHeight="1">
      <c r="A71" s="444">
        <v>30.1</v>
      </c>
      <c r="B71" s="398" t="s">
        <v>75</v>
      </c>
      <c r="C71" s="382">
        <v>10.199999999999999</v>
      </c>
      <c r="D71" s="383">
        <f>+'Dramakan hosqer'!F79</f>
        <v>0</v>
      </c>
      <c r="E71" s="383">
        <f t="shared" si="1"/>
        <v>-10.199999999999999</v>
      </c>
      <c r="F71" s="382"/>
      <c r="G71" s="394"/>
      <c r="H71" s="395"/>
      <c r="I71" s="395"/>
      <c r="J71" s="395"/>
      <c r="K71" s="395"/>
      <c r="L71" s="396"/>
      <c r="M71" s="396"/>
      <c r="N71" s="396"/>
      <c r="O71" s="396"/>
      <c r="P71" s="396"/>
      <c r="Q71" s="396"/>
      <c r="R71" s="396"/>
    </row>
    <row r="72" spans="1:18" s="40" customFormat="1" ht="18" customHeight="1">
      <c r="A72" s="53">
        <v>32</v>
      </c>
      <c r="B72" s="197" t="s">
        <v>29</v>
      </c>
      <c r="C72" s="189">
        <v>799.6</v>
      </c>
      <c r="D72" s="190">
        <f>+'Dramakan hosqer'!F80</f>
        <v>1360.5</v>
      </c>
      <c r="E72" s="190">
        <f t="shared" si="1"/>
        <v>560.9</v>
      </c>
      <c r="F72" s="189"/>
      <c r="G72" s="82"/>
      <c r="H72" s="95"/>
      <c r="I72" s="95"/>
      <c r="J72" s="95"/>
      <c r="K72" s="95"/>
      <c r="L72" s="100"/>
      <c r="M72" s="100"/>
      <c r="N72" s="100"/>
      <c r="O72" s="100"/>
      <c r="P72" s="100"/>
      <c r="Q72" s="100"/>
      <c r="R72" s="100"/>
    </row>
    <row r="73" spans="1:18" s="40" customFormat="1" ht="18" customHeight="1">
      <c r="A73" s="53">
        <v>33</v>
      </c>
      <c r="B73" s="192" t="s">
        <v>76</v>
      </c>
      <c r="C73" s="189">
        <v>10647.2</v>
      </c>
      <c r="D73" s="190">
        <f>+'Dramakan hosqer'!F81</f>
        <v>7550</v>
      </c>
      <c r="E73" s="190">
        <f t="shared" si="1"/>
        <v>-3097.2000000000007</v>
      </c>
      <c r="F73" s="185" t="s">
        <v>306</v>
      </c>
      <c r="G73" s="88"/>
      <c r="H73" s="95"/>
      <c r="I73" s="95"/>
      <c r="J73" s="95"/>
      <c r="K73" s="95"/>
      <c r="L73" s="100"/>
      <c r="M73" s="100"/>
      <c r="N73" s="100"/>
      <c r="O73" s="100"/>
      <c r="P73" s="100"/>
      <c r="Q73" s="100"/>
      <c r="R73" s="100"/>
    </row>
    <row r="74" spans="1:18" s="40" customFormat="1" ht="21.75" customHeight="1">
      <c r="A74" s="127" t="s">
        <v>49</v>
      </c>
      <c r="B74" s="11" t="s">
        <v>52</v>
      </c>
      <c r="C74" s="198">
        <f>+C75+C83</f>
        <v>2577.5</v>
      </c>
      <c r="D74" s="198">
        <f>+D75+D83</f>
        <v>900</v>
      </c>
      <c r="E74" s="198">
        <f t="shared" si="1"/>
        <v>-1677.5</v>
      </c>
      <c r="F74" s="184"/>
      <c r="G74" s="82"/>
      <c r="H74" s="95"/>
      <c r="I74" s="95"/>
      <c r="J74" s="95"/>
      <c r="K74" s="95"/>
      <c r="L74" s="100"/>
      <c r="M74" s="100"/>
      <c r="N74" s="100"/>
      <c r="O74" s="100"/>
      <c r="P74" s="100"/>
      <c r="Q74" s="100"/>
      <c r="R74" s="100"/>
    </row>
    <row r="75" spans="1:18" s="40" customFormat="1" ht="24" customHeight="1">
      <c r="A75" s="53">
        <v>1</v>
      </c>
      <c r="B75" s="199" t="s">
        <v>81</v>
      </c>
      <c r="C75" s="190">
        <f>SUM(C76:C82)</f>
        <v>2577.5</v>
      </c>
      <c r="D75" s="190">
        <f>SUM(D76:D82)</f>
        <v>900</v>
      </c>
      <c r="E75" s="190">
        <f t="shared" si="1"/>
        <v>-1677.5</v>
      </c>
      <c r="F75" s="189"/>
      <c r="G75" s="82"/>
      <c r="H75" s="95"/>
      <c r="I75" s="95"/>
      <c r="J75" s="95"/>
      <c r="K75" s="95"/>
      <c r="L75" s="100"/>
      <c r="M75" s="100"/>
      <c r="N75" s="100"/>
      <c r="O75" s="100"/>
      <c r="P75" s="100"/>
      <c r="Q75" s="100"/>
      <c r="R75" s="100"/>
    </row>
    <row r="76" spans="1:18" s="387" customFormat="1" ht="18" customHeight="1">
      <c r="A76" s="389">
        <v>1.1000000000000001</v>
      </c>
      <c r="B76" s="390" t="s">
        <v>77</v>
      </c>
      <c r="C76" s="382">
        <v>777.9</v>
      </c>
      <c r="D76" s="383">
        <f>+'Dramakan hosqer'!F84</f>
        <v>0</v>
      </c>
      <c r="E76" s="383">
        <f t="shared" si="1"/>
        <v>-777.9</v>
      </c>
      <c r="F76" s="382"/>
      <c r="G76" s="384"/>
      <c r="H76" s="385"/>
      <c r="I76" s="385"/>
      <c r="J76" s="385"/>
      <c r="K76" s="385"/>
      <c r="L76" s="386"/>
      <c r="M76" s="386"/>
      <c r="N76" s="386"/>
      <c r="O76" s="386"/>
      <c r="P76" s="386"/>
      <c r="Q76" s="386"/>
      <c r="R76" s="386"/>
    </row>
    <row r="77" spans="1:18" s="387" customFormat="1" ht="17.25" customHeight="1">
      <c r="A77" s="389">
        <v>1.2</v>
      </c>
      <c r="B77" s="390" t="s">
        <v>78</v>
      </c>
      <c r="C77" s="382">
        <v>443</v>
      </c>
      <c r="D77" s="383">
        <f>+'Dramakan hosqer'!F85</f>
        <v>0</v>
      </c>
      <c r="E77" s="383">
        <f t="shared" si="1"/>
        <v>-443</v>
      </c>
      <c r="F77" s="382"/>
      <c r="G77" s="384"/>
      <c r="H77" s="385"/>
      <c r="I77" s="385"/>
      <c r="J77" s="385"/>
      <c r="K77" s="385"/>
      <c r="L77" s="386"/>
      <c r="M77" s="386"/>
      <c r="N77" s="386"/>
      <c r="O77" s="386"/>
      <c r="P77" s="386"/>
      <c r="Q77" s="386"/>
      <c r="R77" s="386"/>
    </row>
    <row r="78" spans="1:18" s="387" customFormat="1" ht="18" customHeight="1">
      <c r="A78" s="389">
        <v>1.3</v>
      </c>
      <c r="B78" s="390" t="s">
        <v>79</v>
      </c>
      <c r="C78" s="382">
        <v>976.6</v>
      </c>
      <c r="D78" s="383">
        <f>+'Dramakan hosqer'!F86</f>
        <v>900</v>
      </c>
      <c r="E78" s="383">
        <f t="shared" si="1"/>
        <v>-76.600000000000023</v>
      </c>
      <c r="F78" s="382" t="s">
        <v>308</v>
      </c>
      <c r="G78" s="384"/>
      <c r="H78" s="385"/>
      <c r="I78" s="385"/>
      <c r="J78" s="385"/>
      <c r="K78" s="385"/>
      <c r="L78" s="386"/>
      <c r="M78" s="386"/>
      <c r="N78" s="386"/>
      <c r="O78" s="386"/>
      <c r="P78" s="386"/>
      <c r="Q78" s="386"/>
      <c r="R78" s="386"/>
    </row>
    <row r="79" spans="1:18" s="387" customFormat="1" ht="18" hidden="1" customHeight="1">
      <c r="A79" s="389">
        <v>1.4</v>
      </c>
      <c r="B79" s="390" t="s">
        <v>167</v>
      </c>
      <c r="C79" s="382"/>
      <c r="D79" s="383">
        <f>+'Dramakan hosqer'!F87</f>
        <v>0</v>
      </c>
      <c r="E79" s="383">
        <f t="shared" si="1"/>
        <v>0</v>
      </c>
      <c r="F79" s="382"/>
      <c r="G79" s="384"/>
      <c r="H79" s="385"/>
      <c r="I79" s="385"/>
      <c r="J79" s="385"/>
      <c r="K79" s="385"/>
      <c r="L79" s="386"/>
      <c r="M79" s="386"/>
      <c r="N79" s="386"/>
      <c r="O79" s="386"/>
      <c r="P79" s="386"/>
      <c r="Q79" s="386"/>
      <c r="R79" s="386"/>
    </row>
    <row r="80" spans="1:18" s="387" customFormat="1" ht="18" hidden="1" customHeight="1">
      <c r="A80" s="389">
        <v>1.5</v>
      </c>
      <c r="B80" s="390" t="s">
        <v>57</v>
      </c>
      <c r="C80" s="382"/>
      <c r="D80" s="383">
        <f>+'Dramakan hosqer'!F88</f>
        <v>0</v>
      </c>
      <c r="E80" s="383">
        <f t="shared" ref="E80:E86" si="3">D80-C80</f>
        <v>0</v>
      </c>
      <c r="F80" s="382"/>
      <c r="G80" s="384"/>
      <c r="H80" s="385"/>
      <c r="I80" s="385"/>
      <c r="J80" s="385"/>
      <c r="K80" s="385"/>
      <c r="L80" s="386"/>
      <c r="M80" s="386"/>
      <c r="N80" s="386"/>
      <c r="O80" s="386"/>
      <c r="P80" s="386"/>
      <c r="Q80" s="386"/>
      <c r="R80" s="386"/>
    </row>
    <row r="81" spans="1:20" s="387" customFormat="1" ht="18" hidden="1" customHeight="1">
      <c r="A81" s="389">
        <v>1.6</v>
      </c>
      <c r="B81" s="391" t="s">
        <v>58</v>
      </c>
      <c r="C81" s="382"/>
      <c r="D81" s="382">
        <f>+'Dramakan hosqer'!F89</f>
        <v>0</v>
      </c>
      <c r="E81" s="383">
        <f t="shared" si="3"/>
        <v>0</v>
      </c>
      <c r="F81" s="382"/>
      <c r="G81" s="384"/>
      <c r="H81" s="385"/>
      <c r="I81" s="385"/>
      <c r="J81" s="385"/>
      <c r="K81" s="385"/>
      <c r="L81" s="386"/>
      <c r="M81" s="386"/>
      <c r="N81" s="386"/>
      <c r="O81" s="386"/>
      <c r="P81" s="386"/>
      <c r="Q81" s="386"/>
      <c r="R81" s="386"/>
    </row>
    <row r="82" spans="1:20" s="392" customFormat="1" ht="31.5" customHeight="1">
      <c r="A82" s="389">
        <v>1.7</v>
      </c>
      <c r="B82" s="391" t="s">
        <v>276</v>
      </c>
      <c r="C82" s="382">
        <v>380</v>
      </c>
      <c r="D82" s="382">
        <f>+'Dramakan hosqer'!F90</f>
        <v>0</v>
      </c>
      <c r="E82" s="383">
        <f t="shared" si="3"/>
        <v>-380</v>
      </c>
      <c r="F82" s="382"/>
      <c r="G82" s="347"/>
      <c r="H82" s="385"/>
      <c r="I82" s="385"/>
      <c r="J82" s="385"/>
      <c r="K82" s="385"/>
      <c r="L82" s="385"/>
      <c r="M82" s="385"/>
      <c r="N82" s="386"/>
      <c r="O82" s="386"/>
      <c r="P82" s="386"/>
      <c r="Q82" s="386"/>
      <c r="R82" s="386"/>
      <c r="S82" s="386"/>
      <c r="T82" s="386"/>
    </row>
    <row r="83" spans="1:20" s="54" customFormat="1" ht="39.75" hidden="1" customHeight="1">
      <c r="A83" s="53">
        <v>2</v>
      </c>
      <c r="B83" s="200" t="s">
        <v>80</v>
      </c>
      <c r="C83" s="190">
        <f>SUM(C84:C86)</f>
        <v>0</v>
      </c>
      <c r="D83" s="190">
        <f>SUM(D84:D86)</f>
        <v>0</v>
      </c>
      <c r="E83" s="190">
        <f t="shared" si="3"/>
        <v>0</v>
      </c>
      <c r="F83" s="189"/>
      <c r="G83" s="82"/>
      <c r="H83" s="91"/>
      <c r="I83" s="91"/>
      <c r="J83" s="95"/>
      <c r="K83" s="95"/>
      <c r="L83" s="95"/>
      <c r="M83" s="95"/>
      <c r="N83" s="100"/>
      <c r="O83" s="100"/>
      <c r="P83" s="100"/>
      <c r="Q83" s="100"/>
      <c r="R83" s="100"/>
      <c r="S83" s="100"/>
      <c r="T83" s="100"/>
    </row>
    <row r="84" spans="1:20" s="403" customFormat="1" ht="18.75" hidden="1" customHeight="1">
      <c r="A84" s="389">
        <v>2.1</v>
      </c>
      <c r="B84" s="399" t="s">
        <v>54</v>
      </c>
      <c r="C84" s="382"/>
      <c r="D84" s="383">
        <f>+'Dramakan hosqer'!F92</f>
        <v>0</v>
      </c>
      <c r="E84" s="383">
        <f t="shared" si="3"/>
        <v>0</v>
      </c>
      <c r="F84" s="382"/>
      <c r="G84" s="400"/>
      <c r="H84" s="385"/>
      <c r="I84" s="385"/>
      <c r="J84" s="401"/>
      <c r="K84" s="401"/>
      <c r="L84" s="401"/>
      <c r="M84" s="401"/>
      <c r="N84" s="401"/>
      <c r="O84" s="402"/>
      <c r="P84" s="402"/>
      <c r="Q84" s="402"/>
    </row>
    <row r="85" spans="1:20" s="387" customFormat="1" ht="19.5" hidden="1" customHeight="1">
      <c r="A85" s="389">
        <v>2.2000000000000002</v>
      </c>
      <c r="B85" s="399" t="s">
        <v>53</v>
      </c>
      <c r="C85" s="382"/>
      <c r="D85" s="383">
        <f>+'Dramakan hosqer'!F93</f>
        <v>0</v>
      </c>
      <c r="E85" s="383">
        <f t="shared" si="3"/>
        <v>0</v>
      </c>
      <c r="F85" s="382"/>
      <c r="G85" s="384"/>
      <c r="H85" s="385"/>
      <c r="I85" s="385"/>
      <c r="J85" s="385"/>
      <c r="K85" s="385"/>
      <c r="L85" s="385"/>
      <c r="M85" s="385"/>
      <c r="N85" s="386"/>
      <c r="O85" s="386"/>
      <c r="P85" s="386"/>
      <c r="Q85" s="386"/>
      <c r="R85" s="386"/>
      <c r="S85" s="386"/>
      <c r="T85" s="386"/>
    </row>
    <row r="86" spans="1:20" s="387" customFormat="1" ht="23.25" hidden="1" customHeight="1">
      <c r="A86" s="389">
        <v>2.2999999999999998</v>
      </c>
      <c r="B86" s="399" t="s">
        <v>42</v>
      </c>
      <c r="C86" s="382"/>
      <c r="D86" s="383">
        <f>+'Dramakan hosqer'!F94</f>
        <v>0</v>
      </c>
      <c r="E86" s="383">
        <f t="shared" si="3"/>
        <v>0</v>
      </c>
      <c r="F86" s="382"/>
      <c r="G86" s="384"/>
      <c r="H86" s="385"/>
      <c r="I86" s="385"/>
      <c r="J86" s="385"/>
      <c r="K86" s="385"/>
      <c r="L86" s="385"/>
      <c r="M86" s="385"/>
      <c r="N86" s="386"/>
      <c r="O86" s="386"/>
      <c r="P86" s="386"/>
      <c r="Q86" s="386"/>
      <c r="R86" s="386"/>
      <c r="S86" s="386"/>
      <c r="T86" s="386"/>
    </row>
    <row r="87" spans="1:20" s="40" customFormat="1" ht="38.25" customHeight="1">
      <c r="A87" s="127" t="s">
        <v>50</v>
      </c>
      <c r="B87" s="11" t="s">
        <v>120</v>
      </c>
      <c r="C87" s="198">
        <f>SUM(C88:C89)</f>
        <v>17617</v>
      </c>
      <c r="D87" s="198">
        <f>SUM(D88:D89)</f>
        <v>4300</v>
      </c>
      <c r="E87" s="198">
        <f t="shared" ref="E87:E90" si="4">D87-C87</f>
        <v>-13317</v>
      </c>
      <c r="F87" s="184"/>
      <c r="G87" s="82"/>
      <c r="H87" s="91"/>
      <c r="I87" s="91"/>
      <c r="J87" s="95"/>
      <c r="K87" s="95"/>
      <c r="L87" s="95"/>
      <c r="M87" s="95"/>
      <c r="N87" s="100"/>
      <c r="O87" s="100"/>
      <c r="P87" s="100"/>
      <c r="Q87" s="100"/>
      <c r="R87" s="100"/>
      <c r="S87" s="100"/>
      <c r="T87" s="100"/>
    </row>
    <row r="88" spans="1:20" s="40" customFormat="1" ht="18" customHeight="1">
      <c r="A88" s="53">
        <v>1</v>
      </c>
      <c r="B88" s="195" t="str">
        <f>+'Dramakan hosqer'!B96</f>
        <v>Աշխատավարձի գծով</v>
      </c>
      <c r="C88" s="189">
        <v>11217</v>
      </c>
      <c r="D88" s="189">
        <f>+'Dramakan hosqer'!F96</f>
        <v>0</v>
      </c>
      <c r="E88" s="189">
        <f>D88-C88</f>
        <v>-11217</v>
      </c>
      <c r="F88" s="189"/>
      <c r="G88" s="82"/>
      <c r="H88" s="91"/>
      <c r="I88" s="91"/>
      <c r="J88" s="95"/>
      <c r="K88" s="95"/>
      <c r="L88" s="95"/>
      <c r="M88" s="95"/>
      <c r="N88" s="100"/>
      <c r="O88" s="100"/>
      <c r="P88" s="100"/>
      <c r="Q88" s="100"/>
      <c r="R88" s="100"/>
      <c r="S88" s="100"/>
      <c r="T88" s="100"/>
    </row>
    <row r="89" spans="1:20" s="52" customFormat="1" ht="18" customHeight="1">
      <c r="A89" s="53">
        <v>2</v>
      </c>
      <c r="B89" s="195" t="str">
        <f>+'Dramakan hosqer'!B97</f>
        <v>Պարգևատրման գծով</v>
      </c>
      <c r="C89" s="189">
        <v>6400</v>
      </c>
      <c r="D89" s="189">
        <f>+'Dramakan hosqer'!F97</f>
        <v>4300</v>
      </c>
      <c r="E89" s="189">
        <f>D89-C89</f>
        <v>-2100</v>
      </c>
      <c r="F89" s="189"/>
      <c r="G89" s="82"/>
      <c r="H89" s="91"/>
      <c r="I89" s="91"/>
      <c r="J89" s="81"/>
      <c r="K89" s="81"/>
      <c r="L89" s="81"/>
      <c r="M89" s="81"/>
      <c r="N89" s="77"/>
      <c r="O89" s="77"/>
      <c r="P89" s="77"/>
      <c r="Q89" s="77"/>
      <c r="R89" s="77"/>
      <c r="S89" s="77"/>
      <c r="T89" s="77"/>
    </row>
    <row r="90" spans="1:20" s="33" customFormat="1" ht="43.5" customHeight="1">
      <c r="A90" s="10" t="s">
        <v>30</v>
      </c>
      <c r="B90" s="11" t="s">
        <v>31</v>
      </c>
      <c r="C90" s="198">
        <f>C6+C7-C24</f>
        <v>13323.700000000026</v>
      </c>
      <c r="D90" s="198">
        <f>D6+D7-D24</f>
        <v>7101.9000000000378</v>
      </c>
      <c r="E90" s="198">
        <f t="shared" si="4"/>
        <v>-6221.7999999999884</v>
      </c>
      <c r="F90" s="184"/>
      <c r="G90" s="107"/>
      <c r="H90" s="91"/>
      <c r="I90" s="91"/>
      <c r="J90" s="96"/>
      <c r="K90" s="96"/>
      <c r="L90" s="96"/>
      <c r="M90" s="96"/>
      <c r="N90" s="101"/>
      <c r="O90" s="101"/>
      <c r="P90" s="101"/>
      <c r="Q90" s="101"/>
      <c r="R90" s="101"/>
      <c r="S90" s="101"/>
      <c r="T90" s="101"/>
    </row>
    <row r="91" spans="1:20" s="18" customFormat="1" ht="46.5" customHeight="1">
      <c r="A91" s="16"/>
      <c r="B91" s="16"/>
      <c r="C91" s="16"/>
      <c r="D91" s="16"/>
      <c r="E91" s="16"/>
      <c r="F91" s="16"/>
      <c r="G91" s="104"/>
      <c r="H91" s="91"/>
      <c r="I91" s="91"/>
      <c r="J91" s="92"/>
      <c r="K91" s="92"/>
      <c r="L91" s="92"/>
      <c r="M91" s="92"/>
      <c r="N91" s="98"/>
      <c r="O91" s="98"/>
      <c r="P91" s="98"/>
      <c r="Q91" s="98"/>
      <c r="R91" s="98"/>
      <c r="S91" s="98"/>
      <c r="T91" s="98"/>
    </row>
    <row r="92" spans="1:20" s="18" customFormat="1" ht="25.5" customHeight="1">
      <c r="B92" s="14" t="s">
        <v>2</v>
      </c>
      <c r="C92" s="16"/>
      <c r="D92" s="546" t="str">
        <f>+'Ekamut-caxs'!C80</f>
        <v>Նունե Ավետիսյան</v>
      </c>
      <c r="E92" s="544"/>
      <c r="F92" s="96"/>
      <c r="G92" s="104"/>
      <c r="H92" s="91"/>
      <c r="I92" s="91"/>
      <c r="J92" s="92"/>
      <c r="K92" s="92"/>
      <c r="L92" s="92"/>
      <c r="M92" s="92"/>
      <c r="N92" s="98"/>
      <c r="O92" s="98"/>
      <c r="P92" s="98"/>
      <c r="Q92" s="98"/>
      <c r="R92" s="98"/>
      <c r="S92" s="98"/>
      <c r="T92" s="98"/>
    </row>
    <row r="93" spans="1:20" ht="13.5" customHeight="1">
      <c r="A93" s="18"/>
      <c r="B93" s="18" t="s">
        <v>4</v>
      </c>
      <c r="C93" s="18"/>
      <c r="D93" s="545" t="s">
        <v>85</v>
      </c>
      <c r="E93" s="545"/>
      <c r="F93" s="231"/>
    </row>
    <row r="94" spans="1:20" s="15" customFormat="1" ht="22.5" customHeight="1">
      <c r="A94" s="16"/>
      <c r="B94" s="33" t="s">
        <v>6</v>
      </c>
      <c r="C94" s="16"/>
      <c r="D94" s="544" t="str">
        <f>+'Ekamut-caxs'!C82</f>
        <v>Համեստ Գաբրիելյան</v>
      </c>
      <c r="E94" s="544"/>
      <c r="F94" s="96"/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 ht="12" customHeight="1">
      <c r="A95" s="16"/>
      <c r="B95" s="16"/>
      <c r="C95" s="16"/>
      <c r="D95" s="545" t="s">
        <v>85</v>
      </c>
      <c r="E95" s="545"/>
      <c r="F95" s="231"/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A96" s="16"/>
      <c r="B96" s="126" t="s">
        <v>1</v>
      </c>
      <c r="C96" s="16"/>
      <c r="D96" s="16"/>
      <c r="E96" s="16"/>
      <c r="F96" s="16"/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  <row r="119" spans="7:20" s="15" customFormat="1">
      <c r="G119" s="102"/>
      <c r="H119" s="91"/>
      <c r="I119" s="91"/>
      <c r="J119" s="91"/>
      <c r="K119" s="91"/>
      <c r="L119" s="91"/>
      <c r="M119" s="91"/>
      <c r="N119" s="97"/>
      <c r="O119" s="97"/>
      <c r="P119" s="97"/>
      <c r="Q119" s="97"/>
      <c r="R119" s="97"/>
      <c r="S119" s="97"/>
      <c r="T119" s="97"/>
    </row>
    <row r="120" spans="7:20" s="15" customFormat="1">
      <c r="G120" s="102"/>
      <c r="H120" s="91"/>
      <c r="I120" s="91"/>
      <c r="J120" s="91"/>
      <c r="K120" s="91"/>
      <c r="L120" s="91"/>
      <c r="M120" s="91"/>
      <c r="N120" s="97"/>
      <c r="O120" s="97"/>
      <c r="P120" s="97"/>
      <c r="Q120" s="97"/>
      <c r="R120" s="97"/>
      <c r="S120" s="97"/>
      <c r="T120" s="97"/>
    </row>
    <row r="121" spans="7:20" s="15" customFormat="1">
      <c r="G121" s="102"/>
      <c r="H121" s="91"/>
      <c r="I121" s="91"/>
      <c r="J121" s="91"/>
      <c r="K121" s="91"/>
      <c r="L121" s="91"/>
      <c r="M121" s="91"/>
      <c r="N121" s="97"/>
      <c r="O121" s="97"/>
      <c r="P121" s="97"/>
      <c r="Q121" s="97"/>
      <c r="R121" s="97"/>
      <c r="S121" s="97"/>
      <c r="T121" s="97"/>
    </row>
    <row r="122" spans="7:20" s="15" customFormat="1">
      <c r="G122" s="102"/>
      <c r="H122" s="91"/>
      <c r="I122" s="91"/>
      <c r="J122" s="91"/>
      <c r="K122" s="91"/>
      <c r="L122" s="91"/>
      <c r="M122" s="91"/>
      <c r="N122" s="97"/>
      <c r="O122" s="97"/>
      <c r="P122" s="97"/>
      <c r="Q122" s="97"/>
      <c r="R122" s="97"/>
      <c r="S122" s="97"/>
      <c r="T122" s="97"/>
    </row>
    <row r="123" spans="7:20" s="15" customFormat="1">
      <c r="G123" s="102"/>
      <c r="H123" s="91"/>
      <c r="I123" s="91"/>
      <c r="J123" s="91"/>
      <c r="K123" s="91"/>
      <c r="L123" s="91"/>
      <c r="M123" s="91"/>
      <c r="N123" s="97"/>
      <c r="O123" s="97"/>
      <c r="P123" s="97"/>
      <c r="Q123" s="97"/>
      <c r="R123" s="97"/>
      <c r="S123" s="97"/>
      <c r="T123" s="97"/>
    </row>
    <row r="124" spans="7:20" s="15" customFormat="1">
      <c r="G124" s="102"/>
      <c r="H124" s="91"/>
      <c r="I124" s="91"/>
      <c r="J124" s="91"/>
      <c r="K124" s="91"/>
      <c r="L124" s="91"/>
      <c r="M124" s="91"/>
      <c r="N124" s="97"/>
      <c r="O124" s="97"/>
      <c r="P124" s="97"/>
      <c r="Q124" s="97"/>
      <c r="R124" s="97"/>
      <c r="S124" s="97"/>
      <c r="T124" s="97"/>
    </row>
    <row r="125" spans="7:20" s="15" customFormat="1">
      <c r="G125" s="102"/>
      <c r="H125" s="91"/>
      <c r="I125" s="91"/>
      <c r="J125" s="91"/>
      <c r="K125" s="91"/>
      <c r="L125" s="91"/>
      <c r="M125" s="91"/>
      <c r="N125" s="97"/>
      <c r="O125" s="97"/>
      <c r="P125" s="97"/>
      <c r="Q125" s="97"/>
      <c r="R125" s="97"/>
      <c r="S125" s="97"/>
      <c r="T125" s="97"/>
    </row>
    <row r="126" spans="7:20" s="15" customFormat="1">
      <c r="G126" s="102"/>
      <c r="H126" s="91"/>
      <c r="I126" s="91"/>
      <c r="J126" s="91"/>
      <c r="K126" s="91"/>
      <c r="L126" s="91"/>
      <c r="M126" s="91"/>
      <c r="N126" s="97"/>
      <c r="O126" s="97"/>
      <c r="P126" s="97"/>
      <c r="Q126" s="97"/>
      <c r="R126" s="97"/>
      <c r="S126" s="97"/>
      <c r="T126" s="97"/>
    </row>
    <row r="127" spans="7:20" s="15" customFormat="1">
      <c r="G127" s="102"/>
      <c r="H127" s="91"/>
      <c r="I127" s="91"/>
      <c r="J127" s="91"/>
      <c r="K127" s="91"/>
      <c r="L127" s="91"/>
      <c r="M127" s="91"/>
      <c r="N127" s="97"/>
      <c r="O127" s="97"/>
      <c r="P127" s="97"/>
      <c r="Q127" s="97"/>
      <c r="R127" s="97"/>
      <c r="S127" s="97"/>
      <c r="T127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11" sqref="B11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20.7109375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7" t="s">
        <v>61</v>
      </c>
      <c r="B1" s="547"/>
      <c r="C1" s="547"/>
      <c r="D1" s="547"/>
      <c r="E1" s="547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21.75" customHeight="1">
      <c r="A2" s="548" t="str">
        <f>+'Ekamut-caxs'!A9:D9</f>
        <v xml:space="preserve">«Ժամանակակից արվեստի թանգարան» ՀՈԱԿ-ի  </v>
      </c>
      <c r="B2" s="549"/>
      <c r="C2" s="549"/>
      <c r="D2" s="549"/>
      <c r="E2" s="54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50" t="s">
        <v>124</v>
      </c>
      <c r="B3" s="550"/>
      <c r="C3" s="550"/>
      <c r="D3" s="550"/>
      <c r="E3" s="55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51" t="s">
        <v>218</v>
      </c>
      <c r="B4" s="551"/>
      <c r="C4" s="551"/>
      <c r="D4" s="551"/>
      <c r="E4" s="551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42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52" t="s">
        <v>129</v>
      </c>
      <c r="B7" s="553"/>
      <c r="C7" s="553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225.60000000000002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169</v>
      </c>
      <c r="C14" s="150" t="s">
        <v>140</v>
      </c>
      <c r="D14" s="25"/>
      <c r="E14" s="25"/>
    </row>
    <row r="15" spans="1:22" ht="24" customHeight="1">
      <c r="A15" s="150">
        <v>1.7</v>
      </c>
      <c r="B15" s="152" t="s">
        <v>279</v>
      </c>
      <c r="C15" s="150" t="s">
        <v>280</v>
      </c>
      <c r="D15" s="25">
        <v>89.4</v>
      </c>
      <c r="E15" s="25" t="s">
        <v>281</v>
      </c>
    </row>
    <row r="16" spans="1:22" ht="22.5" customHeight="1">
      <c r="A16" s="150">
        <v>1.8</v>
      </c>
      <c r="B16" s="152" t="s">
        <v>282</v>
      </c>
      <c r="C16" s="154" t="s">
        <v>283</v>
      </c>
      <c r="D16" s="25">
        <v>3.2</v>
      </c>
      <c r="E16" s="25" t="s">
        <v>284</v>
      </c>
    </row>
    <row r="17" spans="1:22" ht="26.25" customHeight="1">
      <c r="A17" s="150">
        <v>1.9</v>
      </c>
      <c r="B17" s="152" t="s">
        <v>285</v>
      </c>
      <c r="C17" s="154" t="s">
        <v>283</v>
      </c>
      <c r="D17" s="25">
        <v>30</v>
      </c>
      <c r="E17" s="25" t="s">
        <v>286</v>
      </c>
    </row>
    <row r="18" spans="1:22" ht="28.5" customHeight="1">
      <c r="A18" s="155">
        <v>2</v>
      </c>
      <c r="B18" s="152" t="s">
        <v>287</v>
      </c>
      <c r="C18" s="154" t="s">
        <v>288</v>
      </c>
      <c r="D18" s="25">
        <v>100</v>
      </c>
      <c r="E18" s="25" t="s">
        <v>286</v>
      </c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>
        <v>3</v>
      </c>
      <c r="E28" s="25" t="s">
        <v>286</v>
      </c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17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 t="s">
        <v>289</v>
      </c>
      <c r="C31" s="150" t="s">
        <v>290</v>
      </c>
      <c r="D31" s="25">
        <v>15</v>
      </c>
      <c r="E31" s="25" t="s">
        <v>291</v>
      </c>
    </row>
    <row r="32" spans="1:22" ht="31.5" customHeight="1">
      <c r="A32" s="150">
        <v>2.2000000000000002</v>
      </c>
      <c r="B32" s="152" t="s">
        <v>292</v>
      </c>
      <c r="C32" s="150" t="s">
        <v>290</v>
      </c>
      <c r="D32" s="25">
        <v>2</v>
      </c>
      <c r="E32" s="25" t="s">
        <v>293</v>
      </c>
    </row>
    <row r="33" spans="1:22" ht="26.25" customHeight="1">
      <c r="A33" s="150">
        <v>2.2999999999999998</v>
      </c>
      <c r="B33" s="152"/>
      <c r="C33" s="150" t="s">
        <v>150</v>
      </c>
      <c r="D33" s="25"/>
      <c r="E33" s="25"/>
    </row>
    <row r="34" spans="1:22" s="135" customFormat="1" ht="21.75" customHeight="1">
      <c r="A34" s="42"/>
      <c r="B34" s="158" t="s">
        <v>63</v>
      </c>
      <c r="C34" s="159"/>
      <c r="D34" s="160">
        <f>D8+D30</f>
        <v>242.60000000000002</v>
      </c>
      <c r="E34" s="161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52" t="s">
        <v>152</v>
      </c>
      <c r="B35" s="553"/>
      <c r="C35" s="553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122.8</v>
      </c>
      <c r="E36" s="25" t="s">
        <v>286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400.9</v>
      </c>
      <c r="E37" s="25" t="s">
        <v>286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4.4000000000000004</v>
      </c>
      <c r="E38" s="25" t="s">
        <v>286</v>
      </c>
    </row>
    <row r="39" spans="1:22" ht="21" customHeight="1">
      <c r="A39" s="150">
        <v>1.4</v>
      </c>
      <c r="B39" s="151" t="s">
        <v>169</v>
      </c>
      <c r="C39" s="150" t="s">
        <v>140</v>
      </c>
      <c r="D39" s="25">
        <v>21</v>
      </c>
      <c r="E39" s="25" t="s">
        <v>286</v>
      </c>
    </row>
    <row r="40" spans="1:22" ht="21" customHeight="1">
      <c r="A40" s="150">
        <v>1.5</v>
      </c>
      <c r="B40" s="152" t="s">
        <v>294</v>
      </c>
      <c r="C40" s="154" t="s">
        <v>271</v>
      </c>
      <c r="D40" s="25">
        <v>1.8</v>
      </c>
      <c r="E40" s="25" t="s">
        <v>286</v>
      </c>
    </row>
    <row r="41" spans="1:22" ht="30" customHeight="1">
      <c r="A41" s="150">
        <v>1.6</v>
      </c>
      <c r="B41" s="152" t="s">
        <v>295</v>
      </c>
      <c r="C41" s="150" t="s">
        <v>296</v>
      </c>
      <c r="D41" s="25">
        <v>60</v>
      </c>
      <c r="E41" s="25" t="s">
        <v>286</v>
      </c>
    </row>
    <row r="42" spans="1:22" ht="33.75" customHeight="1">
      <c r="A42" s="150">
        <v>1.7</v>
      </c>
      <c r="B42" s="152" t="s">
        <v>297</v>
      </c>
      <c r="C42" s="150" t="s">
        <v>296</v>
      </c>
      <c r="D42" s="25">
        <v>34.200000000000003</v>
      </c>
      <c r="E42" s="25" t="s">
        <v>286</v>
      </c>
    </row>
    <row r="43" spans="1:22" ht="23.25" customHeight="1">
      <c r="A43" s="150">
        <v>1.8</v>
      </c>
      <c r="B43" s="152" t="s">
        <v>298</v>
      </c>
      <c r="C43" s="150" t="s">
        <v>296</v>
      </c>
      <c r="D43" s="25">
        <v>155</v>
      </c>
      <c r="E43" s="25" t="s">
        <v>286</v>
      </c>
    </row>
    <row r="44" spans="1:22" ht="29.25" customHeight="1">
      <c r="A44" s="150">
        <v>1.9</v>
      </c>
      <c r="B44" s="152" t="s">
        <v>299</v>
      </c>
      <c r="C44" s="150" t="s">
        <v>296</v>
      </c>
      <c r="D44" s="25">
        <v>20</v>
      </c>
      <c r="E44" s="25" t="s">
        <v>286</v>
      </c>
    </row>
    <row r="45" spans="1:22" ht="28.5" customHeight="1">
      <c r="A45" s="155">
        <v>2</v>
      </c>
      <c r="B45" s="152" t="s">
        <v>300</v>
      </c>
      <c r="C45" s="150" t="s">
        <v>296</v>
      </c>
      <c r="D45" s="25">
        <v>53.3</v>
      </c>
      <c r="E45" s="25" t="s">
        <v>286</v>
      </c>
    </row>
    <row r="46" spans="1:22" ht="23.25" customHeight="1">
      <c r="A46" s="150">
        <v>2.1</v>
      </c>
      <c r="B46" s="152" t="s">
        <v>301</v>
      </c>
      <c r="C46" s="150" t="s">
        <v>302</v>
      </c>
      <c r="D46" s="25">
        <v>0.2</v>
      </c>
      <c r="E46" s="25" t="s">
        <v>286</v>
      </c>
    </row>
    <row r="47" spans="1:22" ht="21" customHeight="1">
      <c r="A47" s="150">
        <v>2.2000000000000002</v>
      </c>
      <c r="B47" s="152" t="s">
        <v>303</v>
      </c>
      <c r="C47" s="150" t="s">
        <v>302</v>
      </c>
      <c r="D47" s="25">
        <v>270</v>
      </c>
      <c r="E47" s="25" t="s">
        <v>286</v>
      </c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3.25" customHeight="1">
      <c r="A51" s="150">
        <v>2.6</v>
      </c>
      <c r="B51" s="151" t="s">
        <v>144</v>
      </c>
      <c r="C51" s="150" t="s">
        <v>145</v>
      </c>
      <c r="D51" s="25">
        <v>150.5</v>
      </c>
      <c r="E51" s="25" t="s">
        <v>291</v>
      </c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153</v>
      </c>
      <c r="C54" s="24"/>
      <c r="D54" s="148">
        <f>SUM(D55:D56)</f>
        <v>33655.700000000004</v>
      </c>
      <c r="E54" s="25"/>
    </row>
    <row r="55" spans="1:22" ht="33" customHeight="1">
      <c r="A55" s="150">
        <v>1.1000000000000001</v>
      </c>
      <c r="B55" s="162"/>
      <c r="C55" s="150" t="s">
        <v>304</v>
      </c>
      <c r="D55" s="25">
        <v>33589.300000000003</v>
      </c>
      <c r="E55" s="25" t="s">
        <v>305</v>
      </c>
      <c r="F55" s="125"/>
    </row>
    <row r="56" spans="1:22" ht="30" customHeight="1">
      <c r="A56" s="150">
        <v>1.2</v>
      </c>
      <c r="B56" s="152" t="s">
        <v>289</v>
      </c>
      <c r="C56" s="154" t="s">
        <v>290</v>
      </c>
      <c r="D56" s="155">
        <v>66.400000000000006</v>
      </c>
      <c r="E56" s="25" t="s">
        <v>286</v>
      </c>
    </row>
    <row r="57" spans="1:22" ht="24.75" customHeight="1">
      <c r="A57" s="150">
        <v>1.3</v>
      </c>
      <c r="B57" s="152" t="s">
        <v>146</v>
      </c>
      <c r="C57" s="150" t="s">
        <v>150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151</v>
      </c>
      <c r="D58" s="25"/>
      <c r="E58" s="25"/>
    </row>
    <row r="59" spans="1:22" s="135" customFormat="1" ht="29.25" customHeight="1">
      <c r="A59" s="163"/>
      <c r="B59" s="158" t="s">
        <v>63</v>
      </c>
      <c r="C59" s="164"/>
      <c r="D59" s="333">
        <f>SUM(D36:D54)</f>
        <v>34949.800000000003</v>
      </c>
      <c r="E59" s="166"/>
      <c r="F59" s="237">
        <f>+D59-D55</f>
        <v>1360.5</v>
      </c>
      <c r="G59" s="134"/>
      <c r="H59" s="237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7" t="s">
        <v>154</v>
      </c>
    </row>
    <row r="62" spans="1:22" ht="59.25" customHeight="1">
      <c r="A62" s="168">
        <v>1</v>
      </c>
      <c r="B62" s="169" t="s">
        <v>233</v>
      </c>
      <c r="C62" s="165">
        <v>13323.700000000026</v>
      </c>
      <c r="D62" s="555" t="s">
        <v>155</v>
      </c>
      <c r="E62" s="556"/>
    </row>
    <row r="63" spans="1:22" ht="36.75" customHeight="1"/>
    <row r="64" spans="1:22" s="128" customFormat="1" ht="25.5" customHeight="1">
      <c r="A64" s="170"/>
      <c r="B64" s="134" t="s">
        <v>2</v>
      </c>
      <c r="C64" s="171"/>
      <c r="D64" s="557" t="str">
        <f>+'Ekamut-caxs'!C80</f>
        <v>Նունե Ավետիսյան</v>
      </c>
      <c r="E64" s="55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0"/>
      <c r="C65" s="172"/>
      <c r="D65" s="554" t="s">
        <v>85</v>
      </c>
      <c r="E65" s="554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0"/>
      <c r="B66" s="134" t="s">
        <v>6</v>
      </c>
      <c r="C66" s="171"/>
      <c r="D66" s="557" t="str">
        <f>+'Ekamut-caxs'!C82</f>
        <v>Համեստ Գաբրիելյան</v>
      </c>
      <c r="E66" s="55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0"/>
      <c r="B67" s="173"/>
      <c r="C67" s="170" t="s">
        <v>1</v>
      </c>
      <c r="D67" s="554" t="s">
        <v>85</v>
      </c>
      <c r="E67" s="554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11" sqref="B11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9" t="s">
        <v>61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8" customFormat="1" ht="25.5" customHeight="1">
      <c r="A2" s="537" t="str">
        <f>+'Ekamut-caxs'!A9:D9</f>
        <v xml:space="preserve">«Ժամանակակից արվեստի թանգարան» ՀՈԱԿ-ի 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17"/>
      <c r="O2" s="17"/>
    </row>
    <row r="3" spans="1:15" ht="25.5" customHeight="1">
      <c r="A3" s="550" t="s">
        <v>307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>
      <c r="M4" s="116" t="s">
        <v>0</v>
      </c>
    </row>
    <row r="5" spans="1:15" ht="33.75" customHeight="1">
      <c r="A5" s="561" t="s">
        <v>121</v>
      </c>
      <c r="B5" s="563" t="s">
        <v>62</v>
      </c>
      <c r="C5" s="565" t="s">
        <v>215</v>
      </c>
      <c r="D5" s="566"/>
      <c r="E5" s="566"/>
      <c r="F5" s="566"/>
      <c r="G5" s="566"/>
      <c r="H5" s="566"/>
      <c r="I5" s="566"/>
      <c r="J5" s="566"/>
      <c r="K5" s="566"/>
      <c r="L5" s="567"/>
      <c r="M5" s="568" t="s">
        <v>123</v>
      </c>
    </row>
    <row r="6" spans="1:15" ht="126" customHeight="1">
      <c r="A6" s="562"/>
      <c r="B6" s="564"/>
      <c r="C6" s="219" t="s">
        <v>185</v>
      </c>
      <c r="D6" s="218" t="s">
        <v>216</v>
      </c>
      <c r="E6" s="218" t="s">
        <v>217</v>
      </c>
      <c r="F6" s="218" t="s">
        <v>122</v>
      </c>
      <c r="G6" s="218" t="s">
        <v>186</v>
      </c>
      <c r="H6" s="218" t="s">
        <v>183</v>
      </c>
      <c r="I6" s="215" t="s">
        <v>184</v>
      </c>
      <c r="J6" s="366" t="s">
        <v>242</v>
      </c>
      <c r="K6" s="326" t="s">
        <v>241</v>
      </c>
      <c r="L6" s="220" t="s">
        <v>162</v>
      </c>
      <c r="M6" s="569"/>
    </row>
    <row r="7" spans="1:15" ht="31.5" customHeight="1">
      <c r="A7" s="219">
        <v>1</v>
      </c>
      <c r="B7" s="224" t="s">
        <v>232</v>
      </c>
      <c r="C7" s="332">
        <v>47615.7</v>
      </c>
      <c r="D7" s="209"/>
      <c r="E7" s="331"/>
      <c r="F7" s="331">
        <v>745.9</v>
      </c>
      <c r="G7" s="209"/>
      <c r="H7" s="209"/>
      <c r="I7" s="209"/>
      <c r="J7" s="209"/>
      <c r="K7" s="209"/>
      <c r="L7" s="334">
        <v>6400</v>
      </c>
      <c r="M7" s="222">
        <f>ROUND(SUM(C7:L7),1)</f>
        <v>54761.599999999999</v>
      </c>
    </row>
    <row r="8" spans="1:15" ht="55.5" customHeight="1">
      <c r="A8" s="368">
        <v>2</v>
      </c>
      <c r="B8" s="369" t="s">
        <v>82</v>
      </c>
      <c r="C8" s="370"/>
      <c r="D8" s="487" t="s">
        <v>159</v>
      </c>
      <c r="E8" s="487" t="s">
        <v>159</v>
      </c>
      <c r="F8" s="487" t="s">
        <v>159</v>
      </c>
      <c r="G8" s="487" t="s">
        <v>159</v>
      </c>
      <c r="H8" s="487" t="s">
        <v>159</v>
      </c>
      <c r="I8" s="487" t="s">
        <v>159</v>
      </c>
      <c r="J8" s="487" t="s">
        <v>159</v>
      </c>
      <c r="K8" s="487" t="s">
        <v>159</v>
      </c>
      <c r="L8" s="488" t="s">
        <v>159</v>
      </c>
      <c r="M8" s="371">
        <f>+C8</f>
        <v>0</v>
      </c>
    </row>
    <row r="9" spans="1:15" s="129" customFormat="1" ht="34.5" customHeight="1" thickBot="1">
      <c r="A9" s="225"/>
      <c r="B9" s="226" t="s">
        <v>63</v>
      </c>
      <c r="C9" s="221" t="s">
        <v>159</v>
      </c>
      <c r="D9" s="485" t="s">
        <v>159</v>
      </c>
      <c r="E9" s="485" t="s">
        <v>159</v>
      </c>
      <c r="F9" s="485" t="s">
        <v>159</v>
      </c>
      <c r="G9" s="485" t="s">
        <v>159</v>
      </c>
      <c r="H9" s="485" t="s">
        <v>159</v>
      </c>
      <c r="I9" s="485" t="s">
        <v>159</v>
      </c>
      <c r="J9" s="485" t="s">
        <v>159</v>
      </c>
      <c r="K9" s="485" t="s">
        <v>159</v>
      </c>
      <c r="L9" s="486" t="s">
        <v>159</v>
      </c>
      <c r="M9" s="223">
        <f>ROUND(SUM(M7:M8),1)</f>
        <v>54761.599999999999</v>
      </c>
    </row>
    <row r="10" spans="1:15" s="129" customFormat="1" ht="34.5" hidden="1" customHeight="1">
      <c r="B10" s="364"/>
      <c r="C10" s="497">
        <f>3967.972*12</f>
        <v>47615.664000000004</v>
      </c>
      <c r="D10" s="372"/>
      <c r="E10" s="372"/>
      <c r="F10" s="372"/>
      <c r="G10" s="373"/>
      <c r="H10" s="374"/>
      <c r="I10" s="373"/>
      <c r="J10" s="373"/>
      <c r="K10" s="373"/>
      <c r="L10" s="375"/>
      <c r="M10" s="376"/>
    </row>
    <row r="11" spans="1:15" s="129" customFormat="1" ht="34.5" customHeight="1">
      <c r="B11" s="364"/>
      <c r="C11" s="497"/>
      <c r="D11" s="372"/>
      <c r="E11" s="372"/>
      <c r="F11" s="372"/>
      <c r="G11" s="373"/>
      <c r="H11" s="374"/>
      <c r="I11" s="373"/>
      <c r="J11" s="373"/>
      <c r="K11" s="373"/>
      <c r="L11" s="375"/>
      <c r="M11" s="376"/>
    </row>
    <row r="12" spans="1:15" s="131" customFormat="1" ht="21" customHeight="1">
      <c r="B12" s="133"/>
      <c r="C12" s="498"/>
      <c r="D12" s="330"/>
      <c r="E12" s="216"/>
      <c r="F12" s="177"/>
      <c r="G12" s="130"/>
      <c r="H12" s="330"/>
      <c r="I12" s="570"/>
      <c r="J12" s="570"/>
      <c r="K12" s="570"/>
      <c r="L12" s="570"/>
      <c r="M12" s="206"/>
    </row>
    <row r="13" spans="1:15" s="129" customFormat="1" ht="69" customHeight="1">
      <c r="B13" s="571" t="s">
        <v>163</v>
      </c>
      <c r="C13" s="572"/>
      <c r="D13" s="174"/>
      <c r="G13" s="573" t="s">
        <v>187</v>
      </c>
      <c r="H13" s="574"/>
      <c r="I13" s="174"/>
      <c r="J13" s="174"/>
      <c r="K13" s="174"/>
      <c r="L13" s="174"/>
      <c r="M13" s="174"/>
    </row>
    <row r="14" spans="1:15" s="129" customFormat="1" ht="48" customHeight="1">
      <c r="B14" s="179" t="s">
        <v>157</v>
      </c>
      <c r="C14" s="141" t="s">
        <v>228</v>
      </c>
      <c r="D14" s="217"/>
      <c r="G14" s="294" t="s">
        <v>157</v>
      </c>
      <c r="H14" s="295" t="s">
        <v>229</v>
      </c>
      <c r="I14" s="217"/>
      <c r="J14" s="217"/>
      <c r="K14" s="217"/>
      <c r="L14" s="217"/>
      <c r="M14" s="187"/>
    </row>
    <row r="15" spans="1:15" s="129" customFormat="1" ht="24" customHeight="1">
      <c r="B15" s="335">
        <v>104000</v>
      </c>
      <c r="C15" s="502">
        <v>326.60000000000002</v>
      </c>
      <c r="D15" s="336"/>
      <c r="G15" s="337">
        <v>104000</v>
      </c>
      <c r="H15" s="503">
        <v>745.9</v>
      </c>
      <c r="I15" s="217"/>
      <c r="J15" s="217"/>
      <c r="K15" s="217"/>
      <c r="L15" s="217"/>
      <c r="M15" s="187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60" t="str">
        <f>+'Ekamut-caxs'!C80</f>
        <v>Նունե Ավետիսյան</v>
      </c>
      <c r="H17" s="560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58" t="s">
        <v>85</v>
      </c>
      <c r="H18" s="558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60" t="str">
        <f>+'Ekamut-caxs'!C82</f>
        <v>Համեստ Գաբրիելյան</v>
      </c>
      <c r="H19" s="560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58" t="s">
        <v>85</v>
      </c>
      <c r="H20" s="558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11" sqref="B11"/>
    </sheetView>
  </sheetViews>
  <sheetFormatPr defaultColWidth="9.140625" defaultRowHeight="16.5"/>
  <cols>
    <col min="1" max="1" width="4.140625" style="239" customWidth="1"/>
    <col min="2" max="2" width="15.5703125" style="239" customWidth="1"/>
    <col min="3" max="3" width="11.42578125" style="239" customWidth="1"/>
    <col min="4" max="4" width="15.7109375" style="239" customWidth="1"/>
    <col min="5" max="5" width="12.28515625" style="239" customWidth="1"/>
    <col min="6" max="6" width="15.7109375" style="239" customWidth="1"/>
    <col min="7" max="7" width="11.42578125" style="239" customWidth="1"/>
    <col min="8" max="8" width="16.85546875" style="239" customWidth="1"/>
    <col min="9" max="9" width="11.42578125" style="239" customWidth="1"/>
    <col min="10" max="10" width="16" style="239" customWidth="1"/>
    <col min="11" max="11" width="11.42578125" style="239" customWidth="1"/>
    <col min="12" max="12" width="11.7109375" style="239" customWidth="1"/>
    <col min="13" max="13" width="14.85546875" style="239" customWidth="1"/>
    <col min="14" max="14" width="10.5703125" style="239" customWidth="1"/>
    <col min="15" max="15" width="15" style="239" customWidth="1"/>
    <col min="16" max="16384" width="9.140625" style="239"/>
  </cols>
  <sheetData>
    <row r="1" spans="1:15" s="238" customFormat="1" ht="18.75" customHeight="1">
      <c r="A1" s="576" t="s">
        <v>61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</row>
    <row r="2" spans="1:15" s="238" customFormat="1" ht="21.75" customHeight="1">
      <c r="A2" s="575" t="str">
        <f>+'Ekamut-caxs'!A9:D9</f>
        <v xml:space="preserve">«Ժամանակակից արվեստի թանգարան» ՀՈԱԿ-ի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</row>
    <row r="3" spans="1:15" s="238" customFormat="1" ht="21" customHeight="1">
      <c r="A3" s="575" t="s">
        <v>86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5" ht="21" customHeight="1" thickBot="1"/>
    <row r="5" spans="1:15" s="240" customFormat="1" ht="24.75" customHeight="1">
      <c r="A5" s="582" t="s">
        <v>106</v>
      </c>
      <c r="B5" s="584" t="s">
        <v>87</v>
      </c>
      <c r="C5" s="586" t="s">
        <v>88</v>
      </c>
      <c r="D5" s="587"/>
      <c r="E5" s="587"/>
      <c r="F5" s="588"/>
      <c r="G5" s="589" t="s">
        <v>89</v>
      </c>
      <c r="H5" s="589"/>
      <c r="I5" s="589"/>
      <c r="J5" s="589"/>
      <c r="K5" s="586" t="s">
        <v>113</v>
      </c>
      <c r="L5" s="587"/>
      <c r="M5" s="587"/>
      <c r="N5" s="587"/>
      <c r="O5" s="588"/>
    </row>
    <row r="6" spans="1:15" s="246" customFormat="1" ht="51" customHeight="1">
      <c r="A6" s="583"/>
      <c r="B6" s="585"/>
      <c r="C6" s="241" t="s">
        <v>200</v>
      </c>
      <c r="D6" s="242" t="s">
        <v>201</v>
      </c>
      <c r="E6" s="242" t="s">
        <v>223</v>
      </c>
      <c r="F6" s="243" t="s">
        <v>222</v>
      </c>
      <c r="G6" s="242" t="s">
        <v>202</v>
      </c>
      <c r="H6" s="244" t="s">
        <v>201</v>
      </c>
      <c r="I6" s="242" t="s">
        <v>224</v>
      </c>
      <c r="J6" s="244" t="s">
        <v>222</v>
      </c>
      <c r="K6" s="241" t="s">
        <v>200</v>
      </c>
      <c r="L6" s="242" t="s">
        <v>223</v>
      </c>
      <c r="M6" s="244" t="s">
        <v>225</v>
      </c>
      <c r="N6" s="245" t="s">
        <v>226</v>
      </c>
      <c r="O6" s="307" t="s">
        <v>227</v>
      </c>
    </row>
    <row r="7" spans="1:15" ht="19.5" customHeight="1">
      <c r="A7" s="247">
        <v>1</v>
      </c>
      <c r="B7" s="248" t="s">
        <v>90</v>
      </c>
      <c r="C7" s="484">
        <v>2819</v>
      </c>
      <c r="D7" s="315">
        <f>IF((C7&lt;10000), C7*143.7, C7*107.1)</f>
        <v>405090.3</v>
      </c>
      <c r="E7" s="313">
        <f>C7</f>
        <v>2819</v>
      </c>
      <c r="F7" s="314">
        <f>IF((E7&lt;10000), E7*143.7, E7*106.3)</f>
        <v>405090.3</v>
      </c>
      <c r="G7" s="313">
        <v>1480</v>
      </c>
      <c r="H7" s="315">
        <v>75950</v>
      </c>
      <c r="I7" s="313">
        <f>G7</f>
        <v>1480</v>
      </c>
      <c r="J7" s="315">
        <f>+I7*53.48</f>
        <v>79150.399999999994</v>
      </c>
      <c r="K7" s="484">
        <v>16</v>
      </c>
      <c r="L7" s="313">
        <v>16</v>
      </c>
      <c r="M7" s="377">
        <f>+L7*200.42</f>
        <v>3206.72</v>
      </c>
      <c r="N7" s="378">
        <f>+L7*5.572</f>
        <v>89.152000000000001</v>
      </c>
      <c r="O7" s="482">
        <f>+N7+M7</f>
        <v>3295.8719999999998</v>
      </c>
    </row>
    <row r="8" spans="1:15" ht="19.5" customHeight="1">
      <c r="A8" s="247">
        <v>2</v>
      </c>
      <c r="B8" s="248" t="s">
        <v>180</v>
      </c>
      <c r="C8" s="484">
        <v>2448</v>
      </c>
      <c r="D8" s="315">
        <f t="shared" ref="D8:D18" si="0">IF((C8&lt;10000), C8*143.7, C8*107.1)</f>
        <v>351777.6</v>
      </c>
      <c r="E8" s="313">
        <f t="shared" ref="E8:E18" si="1">C8</f>
        <v>2448</v>
      </c>
      <c r="F8" s="314">
        <f t="shared" ref="F8:F18" si="2">IF((E8&lt;10000), E8*143.7, E8*106.3)</f>
        <v>351777.6</v>
      </c>
      <c r="G8" s="313">
        <v>1580</v>
      </c>
      <c r="H8" s="315">
        <v>81498</v>
      </c>
      <c r="I8" s="313">
        <f t="shared" ref="I8:I18" si="3">G8</f>
        <v>1580</v>
      </c>
      <c r="J8" s="315">
        <f t="shared" ref="J8:J18" si="4">+I8*53.48</f>
        <v>84498.4</v>
      </c>
      <c r="K8" s="484">
        <v>8</v>
      </c>
      <c r="L8" s="313">
        <v>8</v>
      </c>
      <c r="M8" s="377">
        <f t="shared" ref="M8:M18" si="5">+L8*200.42</f>
        <v>1603.36</v>
      </c>
      <c r="N8" s="378">
        <f t="shared" ref="N8:N18" si="6">+L8*5.572</f>
        <v>44.576000000000001</v>
      </c>
      <c r="O8" s="482">
        <f t="shared" ref="O8:O18" si="7">+N8+M8</f>
        <v>1647.9359999999999</v>
      </c>
    </row>
    <row r="9" spans="1:15" ht="19.5" customHeight="1">
      <c r="A9" s="247">
        <v>3</v>
      </c>
      <c r="B9" s="248" t="s">
        <v>91</v>
      </c>
      <c r="C9" s="484">
        <v>2162</v>
      </c>
      <c r="D9" s="315">
        <f t="shared" si="0"/>
        <v>310679.39999999997</v>
      </c>
      <c r="E9" s="313">
        <f t="shared" si="1"/>
        <v>2162</v>
      </c>
      <c r="F9" s="314">
        <f t="shared" si="2"/>
        <v>310679.39999999997</v>
      </c>
      <c r="G9" s="313">
        <v>1620</v>
      </c>
      <c r="H9" s="315">
        <v>83838</v>
      </c>
      <c r="I9" s="313">
        <f t="shared" si="3"/>
        <v>1620</v>
      </c>
      <c r="J9" s="315">
        <f t="shared" si="4"/>
        <v>86637.599999999991</v>
      </c>
      <c r="K9" s="484">
        <v>10</v>
      </c>
      <c r="L9" s="313">
        <v>10</v>
      </c>
      <c r="M9" s="377">
        <f t="shared" si="5"/>
        <v>2004.1999999999998</v>
      </c>
      <c r="N9" s="378">
        <f t="shared" si="6"/>
        <v>55.72</v>
      </c>
      <c r="O9" s="482">
        <f t="shared" si="7"/>
        <v>2059.9199999999996</v>
      </c>
    </row>
    <row r="10" spans="1:15" ht="19.5" customHeight="1">
      <c r="A10" s="247">
        <v>4</v>
      </c>
      <c r="B10" s="248" t="s">
        <v>92</v>
      </c>
      <c r="C10" s="484">
        <v>504</v>
      </c>
      <c r="D10" s="315">
        <f t="shared" si="0"/>
        <v>72424.799999999988</v>
      </c>
      <c r="E10" s="313">
        <f t="shared" si="1"/>
        <v>504</v>
      </c>
      <c r="F10" s="314">
        <f t="shared" si="2"/>
        <v>72424.799999999988</v>
      </c>
      <c r="G10" s="313">
        <v>1280</v>
      </c>
      <c r="H10" s="315">
        <v>66254</v>
      </c>
      <c r="I10" s="313">
        <f t="shared" si="3"/>
        <v>1280</v>
      </c>
      <c r="J10" s="315">
        <f t="shared" si="4"/>
        <v>68454.399999999994</v>
      </c>
      <c r="K10" s="484">
        <v>10</v>
      </c>
      <c r="L10" s="313">
        <v>10</v>
      </c>
      <c r="M10" s="377">
        <f t="shared" si="5"/>
        <v>2004.1999999999998</v>
      </c>
      <c r="N10" s="378">
        <f t="shared" si="6"/>
        <v>55.72</v>
      </c>
      <c r="O10" s="482">
        <f t="shared" si="7"/>
        <v>2059.9199999999996</v>
      </c>
    </row>
    <row r="11" spans="1:15" ht="19.5" customHeight="1">
      <c r="A11" s="247">
        <v>5</v>
      </c>
      <c r="B11" s="248" t="s">
        <v>93</v>
      </c>
      <c r="C11" s="484">
        <v>3</v>
      </c>
      <c r="D11" s="315">
        <f t="shared" si="0"/>
        <v>431.09999999999997</v>
      </c>
      <c r="E11" s="313">
        <f t="shared" si="1"/>
        <v>3</v>
      </c>
      <c r="F11" s="314">
        <f t="shared" si="2"/>
        <v>431.09999999999997</v>
      </c>
      <c r="G11" s="313">
        <v>1080</v>
      </c>
      <c r="H11" s="315">
        <v>56158</v>
      </c>
      <c r="I11" s="313">
        <f t="shared" si="3"/>
        <v>1080</v>
      </c>
      <c r="J11" s="315">
        <f t="shared" si="4"/>
        <v>57758.399999999994</v>
      </c>
      <c r="K11" s="484">
        <v>18</v>
      </c>
      <c r="L11" s="313">
        <v>18</v>
      </c>
      <c r="M11" s="377">
        <f t="shared" si="5"/>
        <v>3607.56</v>
      </c>
      <c r="N11" s="378">
        <f t="shared" si="6"/>
        <v>100.29600000000001</v>
      </c>
      <c r="O11" s="482">
        <f t="shared" si="7"/>
        <v>3707.8559999999998</v>
      </c>
    </row>
    <row r="12" spans="1:15" ht="19.5" customHeight="1">
      <c r="A12" s="247">
        <v>6</v>
      </c>
      <c r="B12" s="248" t="s">
        <v>94</v>
      </c>
      <c r="C12" s="484">
        <v>0</v>
      </c>
      <c r="D12" s="315">
        <f t="shared" si="0"/>
        <v>0</v>
      </c>
      <c r="E12" s="313">
        <f t="shared" si="1"/>
        <v>0</v>
      </c>
      <c r="F12" s="314">
        <f t="shared" si="2"/>
        <v>0</v>
      </c>
      <c r="G12" s="313">
        <v>1460</v>
      </c>
      <c r="H12" s="315">
        <v>76881</v>
      </c>
      <c r="I12" s="313">
        <f t="shared" si="3"/>
        <v>1460</v>
      </c>
      <c r="J12" s="315">
        <f t="shared" si="4"/>
        <v>78080.799999999988</v>
      </c>
      <c r="K12" s="484">
        <v>22</v>
      </c>
      <c r="L12" s="313">
        <v>22</v>
      </c>
      <c r="M12" s="377">
        <f t="shared" si="5"/>
        <v>4409.24</v>
      </c>
      <c r="N12" s="378">
        <f t="shared" si="6"/>
        <v>122.584</v>
      </c>
      <c r="O12" s="482">
        <f t="shared" si="7"/>
        <v>4531.8239999999996</v>
      </c>
    </row>
    <row r="13" spans="1:15" ht="19.5" customHeight="1">
      <c r="A13" s="247">
        <v>7</v>
      </c>
      <c r="B13" s="248" t="s">
        <v>95</v>
      </c>
      <c r="C13" s="484">
        <v>0</v>
      </c>
      <c r="D13" s="315">
        <f t="shared" si="0"/>
        <v>0</v>
      </c>
      <c r="E13" s="313">
        <f t="shared" si="1"/>
        <v>0</v>
      </c>
      <c r="F13" s="314">
        <f t="shared" si="2"/>
        <v>0</v>
      </c>
      <c r="G13" s="313">
        <v>3720</v>
      </c>
      <c r="H13" s="315">
        <v>181346</v>
      </c>
      <c r="I13" s="313">
        <f t="shared" si="3"/>
        <v>3720</v>
      </c>
      <c r="J13" s="315">
        <f t="shared" si="4"/>
        <v>198945.59999999998</v>
      </c>
      <c r="K13" s="484">
        <v>9</v>
      </c>
      <c r="L13" s="313">
        <v>9</v>
      </c>
      <c r="M13" s="377">
        <f t="shared" si="5"/>
        <v>1803.78</v>
      </c>
      <c r="N13" s="378">
        <f t="shared" si="6"/>
        <v>50.148000000000003</v>
      </c>
      <c r="O13" s="482">
        <f t="shared" si="7"/>
        <v>1853.9279999999999</v>
      </c>
    </row>
    <row r="14" spans="1:15" ht="19.5" customHeight="1">
      <c r="A14" s="247">
        <v>8</v>
      </c>
      <c r="B14" s="251" t="s">
        <v>96</v>
      </c>
      <c r="C14" s="484">
        <v>0</v>
      </c>
      <c r="D14" s="315">
        <f t="shared" si="0"/>
        <v>0</v>
      </c>
      <c r="E14" s="313">
        <f t="shared" si="1"/>
        <v>0</v>
      </c>
      <c r="F14" s="314">
        <f t="shared" si="2"/>
        <v>0</v>
      </c>
      <c r="G14" s="313">
        <v>1880</v>
      </c>
      <c r="H14" s="315">
        <v>99542</v>
      </c>
      <c r="I14" s="313">
        <f t="shared" si="3"/>
        <v>1880</v>
      </c>
      <c r="J14" s="315">
        <f t="shared" si="4"/>
        <v>100542.39999999999</v>
      </c>
      <c r="K14" s="484">
        <v>13</v>
      </c>
      <c r="L14" s="313">
        <v>13</v>
      </c>
      <c r="M14" s="377">
        <f t="shared" si="5"/>
        <v>2605.46</v>
      </c>
      <c r="N14" s="378">
        <f t="shared" si="6"/>
        <v>72.436000000000007</v>
      </c>
      <c r="O14" s="482">
        <f t="shared" si="7"/>
        <v>2677.8960000000002</v>
      </c>
    </row>
    <row r="15" spans="1:15" ht="19.5" customHeight="1">
      <c r="A15" s="247">
        <v>9</v>
      </c>
      <c r="B15" s="251" t="s">
        <v>97</v>
      </c>
      <c r="C15" s="484">
        <v>19</v>
      </c>
      <c r="D15" s="315">
        <f t="shared" si="0"/>
        <v>2730.2999999999997</v>
      </c>
      <c r="E15" s="313">
        <f t="shared" si="1"/>
        <v>19</v>
      </c>
      <c r="F15" s="314">
        <f t="shared" si="2"/>
        <v>2730.2999999999997</v>
      </c>
      <c r="G15" s="313">
        <v>1703</v>
      </c>
      <c r="H15" s="315">
        <v>89297</v>
      </c>
      <c r="I15" s="313">
        <f t="shared" si="3"/>
        <v>1703</v>
      </c>
      <c r="J15" s="315">
        <f t="shared" si="4"/>
        <v>91076.439999999988</v>
      </c>
      <c r="K15" s="484">
        <v>15</v>
      </c>
      <c r="L15" s="313">
        <v>15</v>
      </c>
      <c r="M15" s="377">
        <f t="shared" si="5"/>
        <v>3006.2999999999997</v>
      </c>
      <c r="N15" s="378">
        <f t="shared" si="6"/>
        <v>83.58</v>
      </c>
      <c r="O15" s="482">
        <f t="shared" si="7"/>
        <v>3089.8799999999997</v>
      </c>
    </row>
    <row r="16" spans="1:15" ht="19.5" customHeight="1">
      <c r="A16" s="247">
        <v>10</v>
      </c>
      <c r="B16" s="251" t="s">
        <v>98</v>
      </c>
      <c r="C16" s="484">
        <v>3</v>
      </c>
      <c r="D16" s="315">
        <f t="shared" si="0"/>
        <v>431.09999999999997</v>
      </c>
      <c r="E16" s="313">
        <f t="shared" si="1"/>
        <v>3</v>
      </c>
      <c r="F16" s="314">
        <f t="shared" si="2"/>
        <v>431.09999999999997</v>
      </c>
      <c r="G16" s="313">
        <v>2156.86</v>
      </c>
      <c r="H16" s="315">
        <v>112935.47</v>
      </c>
      <c r="I16" s="313">
        <f t="shared" si="3"/>
        <v>2156.86</v>
      </c>
      <c r="J16" s="315">
        <f t="shared" si="4"/>
        <v>115348.8728</v>
      </c>
      <c r="K16" s="484">
        <v>14</v>
      </c>
      <c r="L16" s="313">
        <v>14</v>
      </c>
      <c r="M16" s="377">
        <f t="shared" si="5"/>
        <v>2805.8799999999997</v>
      </c>
      <c r="N16" s="378">
        <f t="shared" si="6"/>
        <v>78.007999999999996</v>
      </c>
      <c r="O16" s="482">
        <f t="shared" si="7"/>
        <v>2883.8879999999995</v>
      </c>
    </row>
    <row r="17" spans="1:15" ht="19.5" customHeight="1">
      <c r="A17" s="247">
        <v>11</v>
      </c>
      <c r="B17" s="251" t="s">
        <v>99</v>
      </c>
      <c r="C17" s="489">
        <v>1832</v>
      </c>
      <c r="D17" s="315">
        <f t="shared" si="0"/>
        <v>263258.39999999997</v>
      </c>
      <c r="E17" s="313">
        <f t="shared" si="1"/>
        <v>1832</v>
      </c>
      <c r="F17" s="314">
        <f t="shared" si="2"/>
        <v>263258.39999999997</v>
      </c>
      <c r="G17" s="249">
        <v>2290</v>
      </c>
      <c r="H17" s="315">
        <v>118926</v>
      </c>
      <c r="I17" s="313">
        <f t="shared" si="3"/>
        <v>2290</v>
      </c>
      <c r="J17" s="315">
        <f t="shared" si="4"/>
        <v>122469.2</v>
      </c>
      <c r="K17" s="484">
        <v>11</v>
      </c>
      <c r="L17" s="313">
        <v>11</v>
      </c>
      <c r="M17" s="377">
        <f t="shared" si="5"/>
        <v>2204.62</v>
      </c>
      <c r="N17" s="378">
        <f t="shared" si="6"/>
        <v>61.292000000000002</v>
      </c>
      <c r="O17" s="482">
        <f t="shared" si="7"/>
        <v>2265.9119999999998</v>
      </c>
    </row>
    <row r="18" spans="1:15" ht="19.5" customHeight="1">
      <c r="A18" s="247">
        <v>12</v>
      </c>
      <c r="B18" s="251" t="s">
        <v>100</v>
      </c>
      <c r="C18" s="321">
        <v>2790</v>
      </c>
      <c r="D18" s="315">
        <f t="shared" si="0"/>
        <v>400922.99999999994</v>
      </c>
      <c r="E18" s="313">
        <f t="shared" si="1"/>
        <v>2790</v>
      </c>
      <c r="F18" s="314">
        <f t="shared" si="2"/>
        <v>400922.99999999994</v>
      </c>
      <c r="G18" s="249">
        <v>2390</v>
      </c>
      <c r="H18" s="315">
        <v>122762</v>
      </c>
      <c r="I18" s="313">
        <f t="shared" si="3"/>
        <v>2390</v>
      </c>
      <c r="J18" s="315">
        <f t="shared" si="4"/>
        <v>127817.2</v>
      </c>
      <c r="K18" s="484">
        <v>22</v>
      </c>
      <c r="L18" s="313">
        <v>22</v>
      </c>
      <c r="M18" s="377">
        <f t="shared" si="5"/>
        <v>4409.24</v>
      </c>
      <c r="N18" s="378">
        <f t="shared" si="6"/>
        <v>122.584</v>
      </c>
      <c r="O18" s="482">
        <f t="shared" si="7"/>
        <v>4531.8239999999996</v>
      </c>
    </row>
    <row r="19" spans="1:15" ht="32.25" customHeight="1" thickBot="1">
      <c r="A19" s="252"/>
      <c r="B19" s="253" t="s">
        <v>83</v>
      </c>
      <c r="C19" s="254">
        <f t="shared" ref="C19:K19" si="8">SUM(C7:C18)</f>
        <v>12580</v>
      </c>
      <c r="D19" s="255">
        <f t="shared" si="8"/>
        <v>1807746</v>
      </c>
      <c r="E19" s="256">
        <f t="shared" si="8"/>
        <v>12580</v>
      </c>
      <c r="F19" s="257">
        <f>SUM(F7:F18)</f>
        <v>1807746</v>
      </c>
      <c r="G19" s="258">
        <f>SUM(G7:G18)</f>
        <v>22639.86</v>
      </c>
      <c r="H19" s="255">
        <f>SUM(H7:H18)</f>
        <v>1165387.47</v>
      </c>
      <c r="I19" s="256">
        <f>SUM(I7:I18)</f>
        <v>22639.86</v>
      </c>
      <c r="J19" s="259">
        <f>SUM(J7:J18)</f>
        <v>1210779.7127999999</v>
      </c>
      <c r="K19" s="254">
        <f t="shared" si="8"/>
        <v>168</v>
      </c>
      <c r="L19" s="256">
        <f>SUM(L7:L18)</f>
        <v>168</v>
      </c>
      <c r="M19" s="379">
        <f>SUM(M7:M18)</f>
        <v>33670.559999999998</v>
      </c>
      <c r="N19" s="260">
        <f>SUM(N7:N18)</f>
        <v>936.09600000000023</v>
      </c>
      <c r="O19" s="483">
        <f>SUM(O7:O18)</f>
        <v>34606.655999999995</v>
      </c>
    </row>
    <row r="20" spans="1:15" ht="21.75" customHeight="1">
      <c r="B20" s="261"/>
      <c r="C20" s="262"/>
      <c r="D20" s="263"/>
      <c r="E20" s="262"/>
      <c r="F20" s="263">
        <f>ROUND(F19/1000,1)</f>
        <v>1807.7</v>
      </c>
      <c r="G20" s="262"/>
      <c r="H20" s="263"/>
      <c r="I20" s="262"/>
      <c r="J20" s="263">
        <f>ROUND(J19/1000,1)</f>
        <v>1210.8</v>
      </c>
      <c r="K20" s="262"/>
      <c r="L20" s="262"/>
      <c r="M20" s="263">
        <f>ROUND(M19/1000,1)</f>
        <v>33.700000000000003</v>
      </c>
      <c r="N20" s="263">
        <f t="shared" ref="N20:O20" si="9">ROUND(N19/1000,1)</f>
        <v>0.9</v>
      </c>
      <c r="O20" s="263">
        <f t="shared" si="9"/>
        <v>34.6</v>
      </c>
    </row>
    <row r="21" spans="1:15" ht="33.75" customHeight="1" thickBot="1">
      <c r="B21" s="578" t="s">
        <v>181</v>
      </c>
      <c r="C21" s="578"/>
      <c r="D21" s="578"/>
      <c r="E21" s="264"/>
      <c r="F21" s="265"/>
      <c r="H21" s="264"/>
      <c r="M21" s="263"/>
    </row>
    <row r="22" spans="1:15" s="238" customFormat="1" ht="34.5" customHeight="1">
      <c r="A22" s="266"/>
      <c r="B22" s="267" t="s">
        <v>117</v>
      </c>
      <c r="C22" s="268" t="s">
        <v>118</v>
      </c>
      <c r="D22" s="268" t="s">
        <v>170</v>
      </c>
      <c r="E22" s="268" t="s">
        <v>170</v>
      </c>
      <c r="F22" s="269" t="s">
        <v>170</v>
      </c>
      <c r="G22" s="268" t="s">
        <v>118</v>
      </c>
      <c r="H22" s="268" t="s">
        <v>170</v>
      </c>
      <c r="I22" s="268" t="s">
        <v>170</v>
      </c>
      <c r="J22" s="270" t="s">
        <v>170</v>
      </c>
      <c r="K22" s="268" t="s">
        <v>118</v>
      </c>
      <c r="L22" s="268" t="s">
        <v>170</v>
      </c>
      <c r="M22" s="303" t="s">
        <v>170</v>
      </c>
      <c r="N22" s="266" t="s">
        <v>170</v>
      </c>
      <c r="O22" s="270" t="s">
        <v>170</v>
      </c>
    </row>
    <row r="23" spans="1:15" ht="23.25" customHeight="1">
      <c r="A23" s="271">
        <v>1</v>
      </c>
      <c r="B23" s="317"/>
      <c r="C23" s="316"/>
      <c r="D23" s="250" t="s">
        <v>170</v>
      </c>
      <c r="E23" s="250" t="s">
        <v>170</v>
      </c>
      <c r="F23" s="314"/>
      <c r="G23" s="321"/>
      <c r="H23" s="250" t="s">
        <v>170</v>
      </c>
      <c r="I23" s="250" t="s">
        <v>170</v>
      </c>
      <c r="J23" s="323"/>
      <c r="K23" s="321"/>
      <c r="L23" s="250" t="s">
        <v>170</v>
      </c>
      <c r="M23" s="324"/>
      <c r="N23" s="271" t="s">
        <v>170</v>
      </c>
      <c r="O23" s="305" t="s">
        <v>170</v>
      </c>
    </row>
    <row r="24" spans="1:15" ht="23.25" customHeight="1">
      <c r="A24" s="271">
        <v>2</v>
      </c>
      <c r="B24" s="317"/>
      <c r="C24" s="316"/>
      <c r="D24" s="250" t="s">
        <v>170</v>
      </c>
      <c r="E24" s="250" t="s">
        <v>170</v>
      </c>
      <c r="F24" s="314"/>
      <c r="G24" s="321"/>
      <c r="H24" s="250" t="s">
        <v>170</v>
      </c>
      <c r="I24" s="250" t="s">
        <v>170</v>
      </c>
      <c r="J24" s="323"/>
      <c r="K24" s="321"/>
      <c r="L24" s="250" t="s">
        <v>170</v>
      </c>
      <c r="M24" s="324"/>
      <c r="N24" s="271" t="s">
        <v>170</v>
      </c>
      <c r="O24" s="305" t="s">
        <v>170</v>
      </c>
    </row>
    <row r="25" spans="1:15" s="246" customFormat="1" ht="23.25" customHeight="1">
      <c r="A25" s="247">
        <v>3</v>
      </c>
      <c r="B25" s="318"/>
      <c r="C25" s="319"/>
      <c r="D25" s="272" t="s">
        <v>170</v>
      </c>
      <c r="E25" s="272" t="s">
        <v>170</v>
      </c>
      <c r="F25" s="320"/>
      <c r="G25" s="322"/>
      <c r="H25" s="272" t="s">
        <v>170</v>
      </c>
      <c r="I25" s="272" t="s">
        <v>170</v>
      </c>
      <c r="J25" s="320"/>
      <c r="K25" s="322"/>
      <c r="L25" s="272" t="s">
        <v>170</v>
      </c>
      <c r="M25" s="325"/>
      <c r="N25" s="306" t="s">
        <v>170</v>
      </c>
      <c r="O25" s="307" t="s">
        <v>170</v>
      </c>
    </row>
    <row r="26" spans="1:15" s="238" customFormat="1" ht="24" customHeight="1">
      <c r="A26" s="273"/>
      <c r="B26" s="274" t="s">
        <v>63</v>
      </c>
      <c r="C26" s="275" t="s">
        <v>170</v>
      </c>
      <c r="D26" s="275" t="s">
        <v>170</v>
      </c>
      <c r="E26" s="275" t="s">
        <v>170</v>
      </c>
      <c r="F26" s="276">
        <f>SUM(F23:F25)</f>
        <v>0</v>
      </c>
      <c r="G26" s="277" t="s">
        <v>170</v>
      </c>
      <c r="H26" s="275" t="s">
        <v>170</v>
      </c>
      <c r="I26" s="275" t="s">
        <v>170</v>
      </c>
      <c r="J26" s="276">
        <f>SUM(J23:J25)</f>
        <v>0</v>
      </c>
      <c r="K26" s="277" t="s">
        <v>170</v>
      </c>
      <c r="L26" s="275" t="s">
        <v>170</v>
      </c>
      <c r="M26" s="304">
        <f>SUM(M23:M25)</f>
        <v>0</v>
      </c>
      <c r="N26" s="273" t="s">
        <v>170</v>
      </c>
      <c r="O26" s="308" t="s">
        <v>170</v>
      </c>
    </row>
    <row r="27" spans="1:15" s="238" customFormat="1" ht="27" customHeight="1" thickBot="1">
      <c r="A27" s="278"/>
      <c r="B27" s="279" t="s">
        <v>182</v>
      </c>
      <c r="C27" s="255"/>
      <c r="D27" s="255" t="s">
        <v>170</v>
      </c>
      <c r="E27" s="255" t="s">
        <v>170</v>
      </c>
      <c r="F27" s="257">
        <f>+F20-F26</f>
        <v>1807.7</v>
      </c>
      <c r="G27" s="280" t="s">
        <v>170</v>
      </c>
      <c r="H27" s="255" t="s">
        <v>170</v>
      </c>
      <c r="I27" s="255" t="s">
        <v>170</v>
      </c>
      <c r="J27" s="257">
        <f>J20-J26</f>
        <v>1210.8</v>
      </c>
      <c r="K27" s="280" t="s">
        <v>170</v>
      </c>
      <c r="L27" s="255" t="s">
        <v>170</v>
      </c>
      <c r="M27" s="259">
        <f>M20-M26</f>
        <v>33.700000000000003</v>
      </c>
      <c r="N27" s="278" t="s">
        <v>170</v>
      </c>
      <c r="O27" s="257">
        <f>+O20-M26</f>
        <v>34.6</v>
      </c>
    </row>
    <row r="28" spans="1:15" s="238" customFormat="1" ht="25.5" customHeight="1" thickBot="1">
      <c r="B28" s="281"/>
      <c r="F28" s="263"/>
      <c r="J28" s="309" t="s">
        <v>119</v>
      </c>
      <c r="K28" s="310"/>
      <c r="L28" s="310"/>
      <c r="M28" s="311">
        <f>+F26+J26+M26</f>
        <v>0</v>
      </c>
    </row>
    <row r="29" spans="1:15" s="238" customFormat="1" ht="20.25" customHeight="1">
      <c r="B29" s="281"/>
      <c r="F29" s="263"/>
      <c r="M29" s="263"/>
    </row>
    <row r="30" spans="1:15" s="261" customFormat="1" ht="25.5" customHeight="1">
      <c r="B30" s="282"/>
      <c r="C30" s="575" t="s">
        <v>2</v>
      </c>
      <c r="D30" s="575"/>
      <c r="E30" s="282"/>
      <c r="F30" s="282"/>
      <c r="G30" s="579"/>
      <c r="H30" s="579"/>
      <c r="I30" s="283"/>
      <c r="J30" s="580" t="str">
        <f>+'Ekamut-caxs'!C80</f>
        <v>Նունե Ավետիսյան</v>
      </c>
      <c r="K30" s="580"/>
      <c r="M30" s="265"/>
    </row>
    <row r="31" spans="1:15" s="238" customFormat="1">
      <c r="C31" s="284"/>
      <c r="D31" s="284"/>
      <c r="E31" s="285"/>
      <c r="F31" s="285"/>
      <c r="G31" s="581" t="s">
        <v>84</v>
      </c>
      <c r="H31" s="581"/>
      <c r="I31" s="286"/>
      <c r="J31" s="581" t="s">
        <v>101</v>
      </c>
      <c r="K31" s="581"/>
    </row>
    <row r="32" spans="1:15" s="261" customFormat="1" ht="23.25" customHeight="1">
      <c r="B32" s="282"/>
      <c r="C32" s="287" t="s">
        <v>6</v>
      </c>
      <c r="D32" s="287"/>
      <c r="E32" s="282"/>
      <c r="F32" s="282"/>
      <c r="G32" s="580"/>
      <c r="H32" s="580"/>
      <c r="I32" s="288"/>
      <c r="J32" s="580" t="str">
        <f>+'Ekamut-caxs'!C82</f>
        <v>Համեստ Գաբրիելյան</v>
      </c>
      <c r="K32" s="580"/>
    </row>
    <row r="33" spans="3:13" s="238" customFormat="1">
      <c r="C33" s="264"/>
      <c r="D33" s="264"/>
      <c r="G33" s="581" t="s">
        <v>84</v>
      </c>
      <c r="H33" s="581"/>
      <c r="I33" s="286"/>
      <c r="J33" s="581" t="s">
        <v>101</v>
      </c>
      <c r="K33" s="581"/>
    </row>
    <row r="34" spans="3:13">
      <c r="F34" s="289" t="s">
        <v>1</v>
      </c>
    </row>
    <row r="35" spans="3:13" ht="16.5" customHeight="1">
      <c r="C35" s="290" t="s">
        <v>102</v>
      </c>
      <c r="D35" s="290"/>
      <c r="E35" s="290" t="s">
        <v>103</v>
      </c>
      <c r="F35" s="290" t="s">
        <v>231</v>
      </c>
      <c r="I35" s="291" t="s">
        <v>104</v>
      </c>
      <c r="J35" s="292" t="s">
        <v>172</v>
      </c>
      <c r="K35" s="292"/>
      <c r="L35" s="292" t="s">
        <v>173</v>
      </c>
      <c r="M35" s="292" t="s">
        <v>230</v>
      </c>
    </row>
    <row r="36" spans="3:13" ht="16.5" customHeight="1">
      <c r="C36" s="290" t="s">
        <v>105</v>
      </c>
      <c r="D36" s="290"/>
      <c r="E36" s="290" t="s">
        <v>103</v>
      </c>
      <c r="F36" s="290" t="s">
        <v>174</v>
      </c>
      <c r="I36" s="577" t="s">
        <v>175</v>
      </c>
      <c r="J36" s="577"/>
      <c r="K36" s="292"/>
      <c r="L36" s="577" t="s">
        <v>176</v>
      </c>
      <c r="M36" s="577"/>
    </row>
    <row r="37" spans="3:13">
      <c r="C37" s="290"/>
      <c r="D37" s="290"/>
      <c r="E37" s="577" t="s">
        <v>177</v>
      </c>
      <c r="F37" s="577"/>
      <c r="I37" s="577"/>
      <c r="J37" s="577"/>
      <c r="K37" s="292"/>
      <c r="L37" s="577"/>
      <c r="M37" s="577"/>
    </row>
    <row r="38" spans="3:13">
      <c r="C38" s="290"/>
      <c r="D38" s="290"/>
      <c r="E38" s="577"/>
      <c r="F38" s="57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SheetLayoutView="100" workbookViewId="0">
      <selection activeCell="E15" sqref="E15"/>
    </sheetView>
  </sheetViews>
  <sheetFormatPr defaultColWidth="9.140625" defaultRowHeight="13.5"/>
  <cols>
    <col min="1" max="1" width="4.42578125" style="298" customWidth="1"/>
    <col min="2" max="2" width="35.28515625" style="297" customWidth="1"/>
    <col min="3" max="3" width="17" style="297" customWidth="1"/>
    <col min="4" max="7" width="16.7109375" style="297" customWidth="1"/>
    <col min="8" max="8" width="18.42578125" style="298" customWidth="1"/>
    <col min="9" max="9" width="16.28515625" style="297" customWidth="1"/>
    <col min="10" max="16384" width="9.140625" style="297"/>
  </cols>
  <sheetData>
    <row r="1" spans="1:8" s="363" customFormat="1" ht="37.5" customHeight="1">
      <c r="A1" s="362" t="s">
        <v>61</v>
      </c>
      <c r="B1" s="362"/>
      <c r="C1" s="362"/>
      <c r="D1" s="362"/>
      <c r="E1" s="362"/>
      <c r="F1" s="362"/>
      <c r="G1" s="362"/>
      <c r="H1" s="475"/>
    </row>
    <row r="2" spans="1:8" s="363" customFormat="1" ht="27.75" customHeight="1">
      <c r="A2" s="362" t="str">
        <f>+'Ekamut-caxs'!A9:D9</f>
        <v xml:space="preserve">«Ժամանակակից արվեստի թանգարան» ՀՈԱԿ-ի  </v>
      </c>
      <c r="B2" s="362"/>
      <c r="C2" s="362"/>
      <c r="D2" s="362"/>
      <c r="E2" s="362"/>
      <c r="F2" s="362"/>
      <c r="G2" s="362"/>
      <c r="H2" s="475"/>
    </row>
    <row r="3" spans="1:8" ht="37.5" customHeight="1">
      <c r="A3" s="361" t="s">
        <v>240</v>
      </c>
      <c r="B3" s="361"/>
      <c r="C3" s="361"/>
      <c r="D3" s="361"/>
      <c r="E3" s="361"/>
      <c r="F3" s="361"/>
      <c r="G3" s="361"/>
    </row>
    <row r="5" spans="1:8">
      <c r="H5" s="476" t="s">
        <v>0</v>
      </c>
    </row>
    <row r="6" spans="1:8" ht="48.75" customHeight="1">
      <c r="A6" s="590" t="s">
        <v>3</v>
      </c>
      <c r="B6" s="590" t="s">
        <v>188</v>
      </c>
      <c r="C6" s="590" t="s">
        <v>192</v>
      </c>
      <c r="D6" s="590" t="s">
        <v>243</v>
      </c>
      <c r="E6" s="590"/>
      <c r="F6" s="590"/>
      <c r="G6" s="590"/>
      <c r="H6" s="591" t="s">
        <v>209</v>
      </c>
    </row>
    <row r="7" spans="1:8" ht="48" customHeight="1">
      <c r="A7" s="590"/>
      <c r="B7" s="590"/>
      <c r="C7" s="590"/>
      <c r="D7" s="359" t="s">
        <v>83</v>
      </c>
      <c r="E7" s="359" t="s">
        <v>189</v>
      </c>
      <c r="F7" s="359" t="s">
        <v>190</v>
      </c>
      <c r="G7" s="359" t="s">
        <v>191</v>
      </c>
      <c r="H7" s="592"/>
    </row>
    <row r="8" spans="1:8" s="299" customFormat="1" ht="39.75" customHeight="1">
      <c r="A8" s="302">
        <v>1</v>
      </c>
      <c r="B8" s="360" t="s">
        <v>193</v>
      </c>
      <c r="C8" s="302">
        <v>35.5</v>
      </c>
      <c r="D8" s="302">
        <f>SUM(E8:G8)</f>
        <v>0</v>
      </c>
      <c r="E8" s="312"/>
      <c r="F8" s="312"/>
      <c r="G8" s="312"/>
      <c r="H8" s="478">
        <f>+E8*C8</f>
        <v>0</v>
      </c>
    </row>
    <row r="9" spans="1:8" s="299" customFormat="1" ht="39.75" customHeight="1">
      <c r="A9" s="302" t="s">
        <v>210</v>
      </c>
      <c r="B9" s="360" t="s">
        <v>194</v>
      </c>
      <c r="C9" s="302">
        <v>17.75</v>
      </c>
      <c r="D9" s="302">
        <f t="shared" ref="D9:D16" si="0">SUM(E9:G9)</f>
        <v>0</v>
      </c>
      <c r="E9" s="312"/>
      <c r="F9" s="312"/>
      <c r="G9" s="312"/>
      <c r="H9" s="478">
        <f t="shared" ref="H9:H16" si="1">+E9*C9</f>
        <v>0</v>
      </c>
    </row>
    <row r="10" spans="1:8" s="299" customFormat="1" ht="39.75" customHeight="1">
      <c r="A10" s="302"/>
      <c r="B10" s="360" t="s">
        <v>212</v>
      </c>
      <c r="C10" s="302">
        <v>30.5</v>
      </c>
      <c r="D10" s="302">
        <f t="shared" si="0"/>
        <v>0</v>
      </c>
      <c r="E10" s="312"/>
      <c r="F10" s="312"/>
      <c r="G10" s="312"/>
      <c r="H10" s="478">
        <f t="shared" si="1"/>
        <v>0</v>
      </c>
    </row>
    <row r="11" spans="1:8" s="299" customFormat="1" ht="39.75" customHeight="1">
      <c r="A11" s="302"/>
      <c r="B11" s="360" t="s">
        <v>213</v>
      </c>
      <c r="C11" s="302">
        <v>15.25</v>
      </c>
      <c r="D11" s="302">
        <f t="shared" si="0"/>
        <v>0</v>
      </c>
      <c r="E11" s="312"/>
      <c r="F11" s="312"/>
      <c r="G11" s="312"/>
      <c r="H11" s="478">
        <f t="shared" si="1"/>
        <v>0</v>
      </c>
    </row>
    <row r="12" spans="1:8" s="299" customFormat="1" ht="39.75" customHeight="1">
      <c r="A12" s="302"/>
      <c r="B12" s="360" t="s">
        <v>214</v>
      </c>
      <c r="C12" s="365">
        <v>27</v>
      </c>
      <c r="D12" s="302">
        <f t="shared" si="0"/>
        <v>0</v>
      </c>
      <c r="E12" s="312"/>
      <c r="F12" s="312"/>
      <c r="G12" s="312"/>
      <c r="H12" s="478">
        <f>+E12*C12</f>
        <v>0</v>
      </c>
    </row>
    <row r="13" spans="1:8" s="299" customFormat="1" ht="39.75" customHeight="1">
      <c r="A13" s="302"/>
      <c r="B13" s="360" t="s">
        <v>213</v>
      </c>
      <c r="C13" s="302">
        <v>13.5</v>
      </c>
      <c r="D13" s="302">
        <f t="shared" si="0"/>
        <v>0</v>
      </c>
      <c r="E13" s="312"/>
      <c r="F13" s="312"/>
      <c r="G13" s="312"/>
      <c r="H13" s="478">
        <f>+E13*C13</f>
        <v>0</v>
      </c>
    </row>
    <row r="14" spans="1:8" s="299" customFormat="1" ht="42" customHeight="1">
      <c r="A14" s="302">
        <v>2</v>
      </c>
      <c r="B14" s="360" t="s">
        <v>195</v>
      </c>
      <c r="C14" s="302">
        <v>34.5</v>
      </c>
      <c r="D14" s="302">
        <f t="shared" si="0"/>
        <v>0</v>
      </c>
      <c r="E14" s="312"/>
      <c r="F14" s="312"/>
      <c r="G14" s="312"/>
      <c r="H14" s="478">
        <f>+E14*C14</f>
        <v>0</v>
      </c>
    </row>
    <row r="15" spans="1:8" s="299" customFormat="1" ht="42" customHeight="1">
      <c r="A15" s="302" t="s">
        <v>210</v>
      </c>
      <c r="B15" s="360" t="s">
        <v>194</v>
      </c>
      <c r="C15" s="302">
        <v>17.25</v>
      </c>
      <c r="D15" s="302">
        <f t="shared" si="0"/>
        <v>0</v>
      </c>
      <c r="E15" s="312"/>
      <c r="F15" s="312"/>
      <c r="G15" s="312"/>
      <c r="H15" s="478">
        <f>+E15*C15</f>
        <v>0</v>
      </c>
    </row>
    <row r="16" spans="1:8" s="299" customFormat="1" ht="37.5" customHeight="1">
      <c r="A16" s="302">
        <v>3</v>
      </c>
      <c r="B16" s="360" t="s">
        <v>196</v>
      </c>
      <c r="C16" s="302">
        <v>25.5</v>
      </c>
      <c r="D16" s="302">
        <f t="shared" si="0"/>
        <v>0</v>
      </c>
      <c r="E16" s="312"/>
      <c r="F16" s="312"/>
      <c r="G16" s="312"/>
      <c r="H16" s="478">
        <f t="shared" si="1"/>
        <v>0</v>
      </c>
    </row>
    <row r="17" spans="1:9" s="299" customFormat="1" ht="37.5" customHeight="1">
      <c r="A17" s="302">
        <v>4</v>
      </c>
      <c r="B17" s="360" t="s">
        <v>197</v>
      </c>
      <c r="C17" s="365">
        <v>16</v>
      </c>
      <c r="D17" s="302">
        <f>SUM(E17:G17)</f>
        <v>0</v>
      </c>
      <c r="E17" s="312"/>
      <c r="F17" s="312"/>
      <c r="G17" s="312"/>
      <c r="H17" s="478">
        <f>+E17*C17</f>
        <v>0</v>
      </c>
    </row>
    <row r="18" spans="1:9" s="299" customFormat="1" ht="37.5" customHeight="1">
      <c r="A18" s="302">
        <v>5</v>
      </c>
      <c r="B18" s="360" t="s">
        <v>198</v>
      </c>
      <c r="C18" s="365">
        <v>15</v>
      </c>
      <c r="D18" s="302">
        <f>SUM(E18:G18)</f>
        <v>0</v>
      </c>
      <c r="E18" s="312"/>
      <c r="F18" s="312"/>
      <c r="G18" s="312"/>
      <c r="H18" s="478">
        <f>+E18*C18</f>
        <v>0</v>
      </c>
    </row>
    <row r="19" spans="1:9" s="299" customFormat="1" ht="44.25" customHeight="1">
      <c r="A19" s="302"/>
      <c r="B19" s="360" t="s">
        <v>63</v>
      </c>
      <c r="C19" s="302">
        <f t="shared" ref="C19:H19" si="2">SUM(C8:C18)</f>
        <v>247.75</v>
      </c>
      <c r="D19" s="302">
        <f t="shared" si="2"/>
        <v>0</v>
      </c>
      <c r="E19" s="302">
        <f t="shared" si="2"/>
        <v>0</v>
      </c>
      <c r="F19" s="302">
        <f t="shared" si="2"/>
        <v>0</v>
      </c>
      <c r="G19" s="302">
        <f t="shared" si="2"/>
        <v>0</v>
      </c>
      <c r="H19" s="478">
        <f t="shared" si="2"/>
        <v>0</v>
      </c>
      <c r="I19" s="477"/>
    </row>
    <row r="20" spans="1:9" s="299" customFormat="1" ht="44.25" customHeight="1">
      <c r="A20" s="302"/>
      <c r="B20" s="360" t="s">
        <v>211</v>
      </c>
      <c r="C20" s="302"/>
      <c r="D20" s="302">
        <f>+D19-D15-D9-D11-D13</f>
        <v>0</v>
      </c>
      <c r="E20" s="302">
        <f>+E19-E15-E9-E11-E13</f>
        <v>0</v>
      </c>
      <c r="F20" s="302">
        <f>+F19-F15-F9-F11-F13</f>
        <v>0</v>
      </c>
      <c r="G20" s="302">
        <f>+G19-G15-G9-G11-G13</f>
        <v>0</v>
      </c>
      <c r="H20" s="302"/>
    </row>
    <row r="21" spans="1:9" ht="20.25" customHeight="1">
      <c r="B21" s="296"/>
    </row>
    <row r="22" spans="1:9" ht="20.25" customHeight="1">
      <c r="B22" s="296"/>
    </row>
    <row r="23" spans="1:9" ht="20.25" customHeight="1">
      <c r="B23" s="296"/>
    </row>
    <row r="24" spans="1:9" ht="23.25" customHeight="1">
      <c r="B24" s="300" t="s">
        <v>2</v>
      </c>
      <c r="D24" s="594" t="str">
        <f>+'Ekamut-caxs'!C80</f>
        <v>Նունե Ավետիսյան</v>
      </c>
      <c r="E24" s="594"/>
      <c r="F24" s="594"/>
      <c r="G24" s="594"/>
    </row>
    <row r="25" spans="1:9" ht="17.25">
      <c r="B25" s="301" t="s">
        <v>4</v>
      </c>
      <c r="D25" s="595" t="s">
        <v>5</v>
      </c>
      <c r="E25" s="595"/>
      <c r="F25" s="595"/>
      <c r="G25" s="595"/>
    </row>
    <row r="26" spans="1:9" ht="24" customHeight="1">
      <c r="B26" s="299" t="s">
        <v>6</v>
      </c>
      <c r="D26" s="594" t="str">
        <f>+'Ekamut-caxs'!C82</f>
        <v>Համեստ Գաբրիելյան</v>
      </c>
      <c r="E26" s="594"/>
      <c r="F26" s="594"/>
      <c r="G26" s="594"/>
    </row>
    <row r="27" spans="1:9" ht="16.5" customHeight="1">
      <c r="B27" s="298" t="s">
        <v>166</v>
      </c>
      <c r="D27" s="593" t="s">
        <v>5</v>
      </c>
      <c r="E27" s="593"/>
      <c r="F27" s="593"/>
      <c r="G27" s="593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https://mul2.yerevan.am/tasks/2183800/oneclick?token=c44c2daf28e64a572949f1ec2b5c83e8</cp:keywords>
  <cp:lastModifiedBy>finance 33</cp:lastModifiedBy>
  <cp:lastPrinted>2025-05-29T11:01:53Z</cp:lastPrinted>
  <dcterms:created xsi:type="dcterms:W3CDTF">1996-10-14T23:33:28Z</dcterms:created>
  <dcterms:modified xsi:type="dcterms:W3CDTF">2025-05-29T11:01:59Z</dcterms:modified>
</cp:coreProperties>
</file>